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0736" windowHeight="10728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0" i="11" l="1"/>
  <c r="E27" i="7" l="1"/>
  <c r="H27" i="7"/>
  <c r="D27" i="7"/>
  <c r="C27" i="7"/>
  <c r="C69" i="7"/>
  <c r="E33" i="7"/>
  <c r="D33" i="7"/>
  <c r="C33" i="7"/>
  <c r="G7" i="11"/>
  <c r="C7" i="11" l="1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/>
  <c r="A12" i="10" s="1"/>
  <c r="A13" i="10" s="1"/>
  <c r="A14" i="10" s="1"/>
  <c r="A15" i="10" s="1"/>
  <c r="A16" i="10" s="1"/>
  <c r="A17" i="10" s="1"/>
  <c r="A18" i="10" s="1"/>
  <c r="A9" i="10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1" i="7" s="1"/>
  <c r="A42" i="7" s="1"/>
  <c r="A43" i="7" s="1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1" i="19" s="1"/>
  <c r="A42" i="19" s="1"/>
  <c r="A43" i="19" s="1"/>
  <c r="A44" i="19" s="1"/>
  <c r="A45" i="19" s="1"/>
  <c r="A46" i="19" s="1"/>
  <c r="A48" i="19" s="1"/>
  <c r="A49" i="19" s="1"/>
  <c r="A50" i="19" s="1"/>
  <c r="A52" i="19" s="1"/>
  <c r="A53" i="19" s="1"/>
  <c r="A54" i="19" s="1"/>
  <c r="A55" i="19" s="1"/>
  <c r="A56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D69" i="7"/>
  <c r="E69" i="7"/>
  <c r="D13" i="7"/>
  <c r="E13" i="7"/>
  <c r="C68" i="7" l="1"/>
  <c r="I77" i="7"/>
  <c r="I62" i="7"/>
  <c r="I81" i="7"/>
  <c r="E68" i="7"/>
  <c r="I69" i="7"/>
  <c r="J62" i="7"/>
  <c r="I13" i="7"/>
  <c r="J81" i="7"/>
  <c r="J69" i="7"/>
  <c r="J77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54" i="18"/>
  <c r="D59" i="18" s="1"/>
  <c r="F66" i="7" s="1"/>
  <c r="D66" i="7" s="1"/>
  <c r="D30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F37" i="7"/>
  <c r="F36" i="7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36" i="7" l="1"/>
  <c r="D36" i="7"/>
  <c r="E36" i="7"/>
  <c r="K36" i="7" s="1"/>
  <c r="D37" i="7"/>
  <c r="E37" i="7"/>
  <c r="J37" i="7" s="1"/>
  <c r="C37" i="7"/>
  <c r="C38" i="7"/>
  <c r="D38" i="7"/>
  <c r="E38" i="7"/>
  <c r="K38" i="7" s="1"/>
  <c r="D60" i="10"/>
  <c r="E60" i="10" s="1"/>
  <c r="F59" i="18"/>
  <c r="C66" i="7"/>
  <c r="E66" i="7"/>
  <c r="K66" i="7" s="1"/>
  <c r="D21" i="9"/>
  <c r="E21" i="9" s="1"/>
  <c r="J66" i="7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38" i="7" l="1"/>
  <c r="I37" i="7"/>
  <c r="C35" i="7"/>
  <c r="C26" i="7" s="1"/>
  <c r="K37" i="7"/>
  <c r="D35" i="7"/>
  <c r="I36" i="7"/>
  <c r="J38" i="7"/>
  <c r="E35" i="7"/>
  <c r="J36" i="7"/>
  <c r="I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E6" i="10"/>
  <c r="D6" i="9"/>
  <c r="E6" i="9" s="1"/>
  <c r="D29" i="10"/>
  <c r="E29" i="10" s="1"/>
  <c r="E59" i="10"/>
  <c r="D56" i="10"/>
  <c r="E56" i="10" s="1"/>
  <c r="K27" i="7"/>
  <c r="F26" i="7"/>
  <c r="D21" i="10"/>
  <c r="J35" i="7" l="1"/>
  <c r="E26" i="7"/>
  <c r="K26" i="7" s="1"/>
  <c r="C25" i="7"/>
  <c r="K35" i="7"/>
  <c r="I35" i="7"/>
  <c r="D26" i="7"/>
  <c r="D25" i="7" s="1"/>
  <c r="C12" i="7"/>
  <c r="C84" i="7" s="1"/>
  <c r="D43" i="10"/>
  <c r="E43" i="10" s="1"/>
  <c r="D60" i="9"/>
  <c r="E60" i="9" s="1"/>
  <c r="D7" i="10"/>
  <c r="E7" i="10" s="1"/>
  <c r="E12" i="7"/>
  <c r="D12" i="7"/>
  <c r="C62" i="18"/>
  <c r="F25" i="7"/>
  <c r="E21" i="10"/>
  <c r="I25" i="7" l="1"/>
  <c r="I26" i="7"/>
  <c r="J26" i="7"/>
  <c r="E25" i="7"/>
  <c r="J25" i="7" s="1"/>
  <c r="D20" i="10"/>
  <c r="D19" i="10" s="1"/>
  <c r="J12" i="7"/>
  <c r="I12" i="7"/>
  <c r="D84" i="7"/>
  <c r="I84" i="7" s="1"/>
  <c r="K12" i="7"/>
  <c r="F84" i="7"/>
  <c r="K25" i="7" l="1"/>
  <c r="E84" i="7"/>
  <c r="K84" i="7" s="1"/>
  <c r="E20" i="10"/>
  <c r="E19" i="10"/>
  <c r="D78" i="10"/>
  <c r="E78" i="10" s="1"/>
  <c r="J84" i="7" l="1"/>
</calcChain>
</file>

<file path=xl/sharedStrings.xml><?xml version="1.0" encoding="utf-8"?>
<sst xmlns="http://schemas.openxmlformats.org/spreadsheetml/2006/main" count="406" uniqueCount="255">
  <si>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</si>
  <si>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</si>
  <si>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</si>
  <si>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</si>
  <si>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</si>
  <si>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</si>
  <si>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</si>
  <si>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</si>
  <si>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</si>
  <si>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</si>
  <si>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</si>
  <si>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</si>
  <si>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</si>
  <si>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</si>
  <si>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</si>
  <si>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</si>
  <si>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</si>
  <si>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</si>
  <si>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</si>
  <si>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</si>
  <si>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</si>
  <si>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</si>
  <si>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</si>
  <si>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</si>
  <si>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</si>
  <si>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</si>
  <si>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</si>
  <si>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</si>
  <si>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</si>
  <si>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</si>
  <si>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</si>
  <si>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</si>
  <si>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</si>
  <si>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</si>
  <si>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</si>
  <si>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</si>
  <si>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</si>
  <si>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</si>
  <si>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</si>
  <si>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</si>
  <si>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</si>
  <si>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</si>
  <si>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</si>
  <si>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</si>
  <si>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</si>
  <si>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</si>
  <si>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</si>
  <si>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</si>
  <si>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</si>
  <si>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</si>
  <si>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</si>
  <si>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</si>
  <si>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</si>
  <si>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</si>
  <si>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</si>
  <si>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</si>
  <si>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</si>
  <si>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</si>
  <si>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</si>
  <si>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</si>
  <si>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</si>
  <si>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</si>
  <si>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</si>
  <si>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</si>
  <si>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</si>
  <si>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</si>
  <si>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</si>
  <si>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</si>
  <si>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</si>
  <si>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</si>
  <si>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</si>
  <si>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</si>
  <si>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</si>
  <si>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</si>
  <si>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</si>
  <si>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</si>
  <si>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</si>
  <si>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</si>
  <si>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</si>
  <si>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</si>
  <si>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</si>
  <si>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</si>
  <si>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</si>
  <si>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</si>
  <si>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</si>
  <si>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</si>
  <si>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</si>
  <si>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</si>
  <si>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</si>
  <si>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</si>
  <si>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</si>
  <si>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</si>
  <si>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</si>
  <si>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</si>
  <si>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</si>
  <si>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</si>
  <si>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</si>
  <si>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</si>
  <si>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</si>
  <si>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</si>
  <si>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</si>
  <si>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</si>
  <si>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</si>
  <si>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</si>
  <si>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</si>
  <si>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</si>
  <si>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</si>
  <si>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</si>
  <si>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</si>
  <si>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</si>
  <si>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</si>
  <si>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</si>
  <si>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</si>
  <si>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</si>
  <si>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</si>
  <si>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</si>
  <si>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</si>
  <si>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</si>
  <si>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</si>
  <si>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</si>
  <si>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</si>
  <si>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</si>
  <si>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</si>
  <si>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</si>
  <si>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</si>
  <si>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</si>
  <si>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</si>
  <si>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</si>
  <si>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</si>
  <si>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</si>
  <si>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</si>
  <si>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</si>
  <si>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</si>
  <si>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</si>
  <si>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</si>
  <si>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</si>
  <si>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</si>
  <si>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</si>
  <si>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</si>
  <si>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</si>
  <si>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</si>
  <si>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</si>
  <si>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</si>
  <si>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</si>
  <si>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</si>
  <si>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</si>
  <si>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</si>
  <si>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</si>
  <si>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</si>
  <si>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</si>
  <si>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</si>
  <si>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</si>
  <si>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</si>
  <si>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</si>
  <si>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</si>
  <si>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</si>
  <si>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</si>
  <si>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</si>
  <si>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</si>
  <si>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</si>
  <si>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</si>
  <si>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</si>
  <si>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</si>
  <si>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</si>
  <si>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</si>
  <si>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</si>
  <si>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</si>
  <si>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</si>
  <si>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</si>
  <si>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</si>
  <si>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</si>
  <si>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</si>
  <si>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</si>
  <si>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</si>
  <si>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</si>
  <si>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</si>
  <si>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</si>
  <si>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</si>
  <si>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</si>
  <si>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</si>
  <si>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</si>
  <si>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</si>
  <si>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</si>
  <si>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</si>
  <si>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</si>
  <si>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</si>
  <si>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</si>
  <si>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</si>
  <si>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</si>
  <si>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</si>
  <si>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</si>
  <si>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</si>
  <si>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</si>
  <si>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</si>
  <si>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</si>
  <si>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</si>
  <si>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</si>
  <si>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</si>
  <si>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</si>
  <si>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</si>
  <si>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</si>
  <si>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</si>
  <si>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</si>
  <si>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</si>
  <si>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</si>
  <si>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</si>
  <si>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</si>
  <si>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</si>
  <si>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</si>
  <si>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</si>
  <si>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</si>
  <si>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</si>
  <si>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</si>
  <si>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</si>
  <si>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</si>
  <si>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</si>
  <si>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</si>
  <si>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</si>
  <si>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</si>
  <si>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</si>
  <si>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</si>
  <si>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</si>
  <si>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</si>
  <si>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</si>
  <si>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</si>
  <si>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</si>
  <si>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</si>
  <si>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</si>
  <si>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</si>
  <si>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</si>
  <si>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</si>
  <si>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</si>
  <si>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</si>
  <si>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</si>
  <si>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</si>
  <si>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</si>
  <si>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</si>
  <si>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</si>
  <si>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</si>
  <si>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</si>
  <si>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</si>
  <si>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</si>
  <si>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</si>
  <si>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</si>
  <si>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</si>
  <si>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</si>
  <si>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</si>
  <si>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</si>
  <si>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</si>
  <si>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</si>
  <si>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տնտեսական ապրանքներ</t>
  </si>
  <si>
    <t xml:space="preserve">ՀՀ Երևանի «Կենտրոն» վարչական շրջանի N 22 գրադարան ՀՈԱԿ-ի </t>
  </si>
  <si>
    <t>օդափոխիչ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</si>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</sst>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E1" sqref="E1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19</v>
      </c>
      <c r="F1" s="42"/>
    </row>
    <row r="2" spans="1:15" s="6" customFormat="1">
      <c r="C2" s="42"/>
      <c r="D2" s="528" t="s">
        <v>39</v>
      </c>
      <c r="E2" s="528"/>
      <c r="F2" s="42"/>
    </row>
    <row r="3" spans="1:15" s="6" customFormat="1">
      <c r="C3" s="42"/>
      <c r="D3" s="528" t="s">
        <v>246</v>
      </c>
      <c r="E3" s="528"/>
      <c r="F3" s="42"/>
    </row>
    <row r="4" spans="1:15" s="520" customFormat="1" ht="24.75" customHeight="1">
      <c r="B4" s="521"/>
      <c r="C4" s="521"/>
      <c r="D4" s="528" t="s">
        <v>247</v>
      </c>
      <c r="E4" s="528"/>
    </row>
    <row r="5" spans="1:15" s="520" customFormat="1" ht="20.25" customHeight="1">
      <c r="B5" s="521"/>
      <c r="C5" s="528" t="s">
        <v>248</v>
      </c>
      <c r="D5" s="528"/>
      <c r="E5" s="528"/>
    </row>
    <row r="6" spans="1:15" ht="18.75" customHeight="1">
      <c r="A6" s="529" t="s">
        <v>40</v>
      </c>
      <c r="B6" s="529"/>
      <c r="C6" s="529"/>
      <c r="D6" s="529"/>
      <c r="E6" s="529"/>
      <c r="F6" s="45"/>
    </row>
    <row r="7" spans="1:15" ht="20.399999999999999" customHeight="1">
      <c r="A7" s="526" t="s">
        <v>251</v>
      </c>
      <c r="B7" s="526"/>
      <c r="C7" s="526"/>
      <c r="D7" s="526"/>
      <c r="E7" s="526"/>
      <c r="F7" s="76" t="s">
        <v>207</v>
      </c>
    </row>
    <row r="8" spans="1:15" ht="18.75" customHeight="1">
      <c r="A8" s="527" t="s">
        <v>220</v>
      </c>
      <c r="B8" s="527"/>
      <c r="C8" s="527"/>
      <c r="D8" s="527"/>
      <c r="E8" s="527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5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6"/>
      <c r="F10" s="50"/>
    </row>
    <row r="11" spans="1:15" ht="22.2" customHeight="1">
      <c r="A11" s="162">
        <v>1</v>
      </c>
      <c r="B11" s="163" t="s">
        <v>114</v>
      </c>
      <c r="C11" s="56"/>
      <c r="D11" s="290">
        <v>15045.8</v>
      </c>
      <c r="E11" s="497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497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3100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71</v>
      </c>
      <c r="C19" s="57"/>
      <c r="D19" s="256">
        <f>+D63</f>
        <v>3100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9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18145.8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14060.9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312.3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54.4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15</v>
      </c>
      <c r="C32" s="57"/>
      <c r="D32" s="290">
        <f>+Komunal!N28</f>
        <v>11.4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9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90">
        <f>SUM(D36:D38)</f>
        <v>139.6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v>57.6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40">
        <v>10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40">
        <v>72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22</v>
      </c>
      <c r="C39" s="57"/>
      <c r="D39" s="290"/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28</v>
      </c>
      <c r="C40" s="57"/>
      <c r="D40" s="290">
        <v>40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0:A62" si="2">+A40+1</f>
        <v>8</v>
      </c>
      <c r="B41" s="163" t="s">
        <v>23</v>
      </c>
      <c r="C41" s="57"/>
      <c r="D41" s="290">
        <v>20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9</v>
      </c>
      <c r="B42" s="163" t="s">
        <v>73</v>
      </c>
      <c r="C42" s="57"/>
      <c r="D42" s="290">
        <v>20</v>
      </c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47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116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117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13</v>
      </c>
      <c r="B46" s="163" t="s">
        <v>24</v>
      </c>
      <c r="C46" s="57"/>
      <c r="D46" s="290"/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10</v>
      </c>
      <c r="B47" s="163" t="s">
        <v>25</v>
      </c>
      <c r="C47" s="57"/>
      <c r="D47" s="290">
        <v>74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11</v>
      </c>
      <c r="B48" s="163" t="s">
        <v>65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12</v>
      </c>
      <c r="B49" s="163" t="s">
        <v>52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13</v>
      </c>
      <c r="B50" s="163" t="s">
        <v>44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11</v>
      </c>
      <c r="B51" s="163" t="s">
        <v>74</v>
      </c>
      <c r="C51" s="57"/>
      <c r="D51" s="290">
        <v>7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12</v>
      </c>
      <c r="B52" s="163" t="s">
        <v>75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13</v>
      </c>
      <c r="B53" s="163" t="s">
        <v>45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14</v>
      </c>
      <c r="B54" s="163" t="s">
        <v>118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15</v>
      </c>
      <c r="B55" s="163" t="s">
        <v>46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16</v>
      </c>
      <c r="B56" s="163" t="s">
        <v>62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14</v>
      </c>
      <c r="B57" s="163" t="s">
        <v>183</v>
      </c>
      <c r="C57" s="57"/>
      <c r="D57" s="290">
        <v>50</v>
      </c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t="27.6" hidden="1" customHeight="1">
      <c r="A58" s="162">
        <f t="shared" si="2"/>
        <v>15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16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17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18</v>
      </c>
      <c r="B61" s="70"/>
      <c r="C61" s="323"/>
      <c r="D61" s="290"/>
      <c r="E61" s="497"/>
      <c r="F61" s="2" t="s">
        <v>216</v>
      </c>
    </row>
    <row r="62" spans="1:15" s="3" customFormat="1">
      <c r="A62" s="162">
        <v>15</v>
      </c>
      <c r="B62" s="163" t="s">
        <v>26</v>
      </c>
      <c r="C62" s="57"/>
      <c r="D62" s="290">
        <v>3249.2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15.1</v>
      </c>
      <c r="B63" s="64" t="s">
        <v>76</v>
      </c>
      <c r="C63" s="57"/>
      <c r="D63" s="240">
        <v>3100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16</v>
      </c>
      <c r="B64" s="163" t="s">
        <v>77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17</v>
      </c>
      <c r="B65" s="163" t="s">
        <v>66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18145.8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/>
      <c r="E68" s="6"/>
      <c r="F68" s="50"/>
    </row>
    <row r="69" spans="1:16" ht="12.75" hidden="1" customHeight="1">
      <c r="B69" s="62"/>
      <c r="D69" s="477" t="s">
        <v>92</v>
      </c>
      <c r="E69" s="485"/>
      <c r="F69" s="50"/>
    </row>
    <row r="70" spans="1:16" ht="27" hidden="1" customHeight="1">
      <c r="B70" s="502" t="s">
        <v>6</v>
      </c>
      <c r="C70" s="503"/>
      <c r="D70" s="504"/>
      <c r="E70" s="6"/>
      <c r="F70" s="50"/>
    </row>
    <row r="71" spans="1:16" ht="13.5" hidden="1" customHeight="1">
      <c r="B71" s="63"/>
      <c r="D71" s="477" t="s">
        <v>92</v>
      </c>
      <c r="E71" s="485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40" customFormat="1" ht="93.6" customHeight="1">
      <c r="A73" s="586" t="s">
        <v>253</v>
      </c>
      <c r="B73" s="586"/>
      <c r="C73" s="441"/>
      <c r="D73" s="587" t="s">
        <v>254</v>
      </c>
      <c r="E73" s="587"/>
      <c r="G73" s="588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57" zoomScaleSheetLayoutView="100" workbookViewId="0">
      <selection activeCell="A84" sqref="A84"/>
    </sheetView>
  </sheetViews>
  <sheetFormatPr defaultColWidth="9.109375" defaultRowHeight="15"/>
  <cols>
    <col min="1" max="1" width="4.88671875" style="87" customWidth="1"/>
    <col min="2" max="2" width="56.109375" style="458" customWidth="1"/>
    <col min="3" max="3" width="15.33203125" style="87" customWidth="1"/>
    <col min="4" max="4" width="13.44140625" style="87" customWidth="1"/>
    <col min="5" max="5" width="13.21875" style="87" customWidth="1"/>
    <col min="6" max="6" width="13.664062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22"/>
      <c r="B1" s="523"/>
      <c r="C1" s="515"/>
      <c r="D1" s="515"/>
      <c r="E1" s="515"/>
      <c r="F1" s="322" t="s">
        <v>172</v>
      </c>
      <c r="G1" s="514">
        <f>+'Ekamut-caxs'!E1+1</f>
        <v>20</v>
      </c>
      <c r="H1" s="112"/>
      <c r="L1" s="44"/>
    </row>
    <row r="2" spans="1:15" s="81" customFormat="1" ht="17.399999999999999">
      <c r="A2" s="522"/>
      <c r="B2" s="524"/>
      <c r="C2" s="525"/>
      <c r="D2" s="525"/>
      <c r="E2" s="525"/>
      <c r="F2" s="530" t="s">
        <v>39</v>
      </c>
      <c r="G2" s="530"/>
      <c r="H2" s="112"/>
      <c r="L2" s="44"/>
    </row>
    <row r="3" spans="1:15" s="81" customFormat="1" ht="17.399999999999999">
      <c r="A3" s="522"/>
      <c r="B3" s="524"/>
      <c r="C3" s="525"/>
      <c r="D3" s="525"/>
      <c r="E3" s="531" t="s">
        <v>246</v>
      </c>
      <c r="F3" s="531"/>
      <c r="G3" s="531"/>
      <c r="H3" s="112"/>
      <c r="L3" s="44"/>
    </row>
    <row r="4" spans="1:15" s="81" customFormat="1" ht="26.25" customHeight="1">
      <c r="A4" s="522"/>
      <c r="B4" s="524"/>
      <c r="C4" s="525"/>
      <c r="D4" s="525"/>
      <c r="E4" s="532" t="str">
        <f>+'Ekamut-caxs'!D4</f>
        <v xml:space="preserve">_____. _____. 2023թ. </v>
      </c>
      <c r="F4" s="532"/>
      <c r="G4" s="532"/>
      <c r="H4" s="112"/>
      <c r="L4" s="44"/>
    </row>
    <row r="5" spans="1:15" s="81" customFormat="1" ht="24.75" customHeight="1">
      <c r="A5" s="522"/>
      <c r="B5" s="524"/>
      <c r="C5" s="525"/>
      <c r="D5" s="525"/>
      <c r="E5" s="532" t="str">
        <f>+'Ekamut-caxs'!C5</f>
        <v xml:space="preserve">հ. __________- Ա որոշմամբ </v>
      </c>
      <c r="F5" s="532"/>
      <c r="G5" s="532"/>
      <c r="H5" s="112"/>
      <c r="L5" s="44"/>
    </row>
    <row r="6" spans="1:15" s="80" customFormat="1" ht="18" customHeight="1">
      <c r="A6" s="536" t="s">
        <v>40</v>
      </c>
      <c r="B6" s="536"/>
      <c r="C6" s="536"/>
      <c r="D6" s="536"/>
      <c r="E6" s="536"/>
      <c r="F6" s="536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26" t="str">
        <f>+'Ekamut-caxs'!A7:D7</f>
        <v xml:space="preserve">ՀՀ Երևանի «Կենտրոն» վարչական շրջանի N 22 գրադարան ՀՈԱԿ-ի </v>
      </c>
      <c r="B7" s="526"/>
      <c r="C7" s="526"/>
      <c r="D7" s="526"/>
      <c r="E7" s="526"/>
      <c r="F7" s="526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27" t="s">
        <v>221</v>
      </c>
      <c r="B8" s="527"/>
      <c r="C8" s="527"/>
      <c r="D8" s="527"/>
      <c r="E8" s="527"/>
      <c r="F8" s="527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272.60000000000036</v>
      </c>
      <c r="D12" s="261">
        <f>+F12</f>
        <v>272.60000000000036</v>
      </c>
      <c r="E12" s="261">
        <f>+F12</f>
        <v>272.60000000000036</v>
      </c>
      <c r="F12" s="261">
        <f>+'Dramakani hamematakan'!D6</f>
        <v>272.60000000000036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3023.2</v>
      </c>
      <c r="D13" s="261">
        <f>SUM(D14:D24)</f>
        <v>6784.6</v>
      </c>
      <c r="E13" s="261">
        <f>SUM(E14:E24)</f>
        <v>10546.1</v>
      </c>
      <c r="F13" s="261">
        <f>SUM(F14:F24)</f>
        <v>15059.8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9" t="str">
        <f>+'Ekamut-caxs'!B11</f>
        <v>Սուբսիդիայից</v>
      </c>
      <c r="C14" s="358">
        <v>3009.2</v>
      </c>
      <c r="D14" s="358">
        <v>6770.6</v>
      </c>
      <c r="E14" s="358">
        <v>10532.1</v>
      </c>
      <c r="F14" s="259">
        <f>+'Ekamut-caxs'!D11</f>
        <v>15045.8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customHeight="1">
      <c r="A21" s="69">
        <v>2</v>
      </c>
      <c r="B21" s="449" t="s">
        <v>32</v>
      </c>
      <c r="C21" s="358">
        <v>14</v>
      </c>
      <c r="D21" s="358">
        <v>14</v>
      </c>
      <c r="E21" s="358">
        <v>14</v>
      </c>
      <c r="F21" s="258">
        <v>14</v>
      </c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3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4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4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5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4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2721.9666666666676</v>
      </c>
      <c r="D25" s="261">
        <f>D26+D68+D81</f>
        <v>6589.9666666666681</v>
      </c>
      <c r="E25" s="261">
        <f>E26+E68+E81</f>
        <v>10239.36666666667</v>
      </c>
      <c r="F25" s="261">
        <f>F26+F68+F81</f>
        <v>15198.199999999999</v>
      </c>
      <c r="G25" s="507"/>
      <c r="H25" s="352"/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2721.9666666666676</v>
      </c>
      <c r="D26" s="261">
        <f>SUM(D27,D30:D35,D39:D62,D66:D67)</f>
        <v>6289.9666666666681</v>
      </c>
      <c r="E26" s="261">
        <f>SUM(E27,E30:E35,E39:E62,E66:E67)</f>
        <v>9939.3666666666704</v>
      </c>
      <c r="F26" s="261">
        <f>SUM(F27,F30:F35,F39:F62,F66:F67)</f>
        <v>14898.199999999999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f>1063.5*2+64.9+64.9</f>
        <v>2256.8000000000002</v>
      </c>
      <c r="D27" s="358">
        <f>1063.5*5+324.5+108.7+21.6</f>
        <v>5772.3</v>
      </c>
      <c r="E27" s="358">
        <f>1063.5*8+108.7+108.7+108.7+519.2</f>
        <v>9353.3000000000029</v>
      </c>
      <c r="F27" s="259">
        <f>+'Ekamut-caxs'!D27</f>
        <v>14060.9</v>
      </c>
      <c r="G27" s="508"/>
      <c r="H27" s="353">
        <f>64.9*8</f>
        <v>519.20000000000005</v>
      </c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221.3</v>
      </c>
      <c r="D30" s="358">
        <v>224</v>
      </c>
      <c r="E30" s="358">
        <v>224</v>
      </c>
      <c r="F30" s="259">
        <f>+'Ekamut-caxs'!D30</f>
        <v>312.3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19.8</v>
      </c>
      <c r="D31" s="358">
        <v>29.3</v>
      </c>
      <c r="E31" s="358">
        <v>37.799999999999997</v>
      </c>
      <c r="F31" s="259">
        <f>+'Ekamut-caxs'!D31</f>
        <v>54.4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5" si="3">+A31+1</f>
        <v>4</v>
      </c>
      <c r="B32" s="268" t="str">
        <f>+'Ekamut-caxs'!B32</f>
        <v>Ջրմուղ-կոյուղու գծով</v>
      </c>
      <c r="C32" s="358">
        <v>2.8</v>
      </c>
      <c r="D32" s="358">
        <v>5.8</v>
      </c>
      <c r="E32" s="358">
        <v>8.4</v>
      </c>
      <c r="F32" s="259">
        <f>+'Ekamut-caxs'!D32</f>
        <v>11.4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f>0.8*3</f>
        <v>2.4000000000000004</v>
      </c>
      <c r="D33" s="358">
        <f>0.8*6</f>
        <v>4.8000000000000007</v>
      </c>
      <c r="E33" s="358">
        <f>0.8*9</f>
        <v>7.2</v>
      </c>
      <c r="F33" s="259">
        <f>+'Ekamut-caxs'!D33</f>
        <v>9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6</v>
      </c>
      <c r="B35" s="268" t="str">
        <f>+'Ekamut-caxs'!B35</f>
        <v>Կապի գծով, այդ թվում`</v>
      </c>
      <c r="C35" s="358">
        <f>SUM(C36:C38)</f>
        <v>23.266666666666666</v>
      </c>
      <c r="D35" s="358">
        <f t="shared" ref="D35" si="4">SUM(D36:D38)</f>
        <v>58.166666666666671</v>
      </c>
      <c r="E35" s="358">
        <f>SUM(E36:E38)</f>
        <v>93.066666666666663</v>
      </c>
      <c r="F35" s="259">
        <f>SUM(F36:F38)</f>
        <v>139.6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50" t="str">
        <f>+'Ekamut-caxs'!B36</f>
        <v>բաժանորդային վճար</v>
      </c>
      <c r="C36" s="246">
        <f>F36/12*2</f>
        <v>9.6</v>
      </c>
      <c r="D36" s="246">
        <f>F36/12*5</f>
        <v>24</v>
      </c>
      <c r="E36" s="246">
        <f>F36/12*8</f>
        <v>38.4</v>
      </c>
      <c r="F36" s="264">
        <f>+'Ekamut-caxs'!D36</f>
        <v>57.6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6.2</v>
      </c>
      <c r="B37" s="450" t="str">
        <f>+'Ekamut-caxs'!B37</f>
        <v>րոպեավճար</v>
      </c>
      <c r="C37" s="246">
        <f t="shared" ref="C37:C38" si="5">F37/12*2</f>
        <v>1.6666666666666667</v>
      </c>
      <c r="D37" s="246">
        <f t="shared" ref="D37:D38" si="6">F37/12*5</f>
        <v>4.166666666666667</v>
      </c>
      <c r="E37" s="246">
        <f t="shared" ref="E37:E38" si="7">F37/12*8</f>
        <v>6.666666666666667</v>
      </c>
      <c r="F37" s="264">
        <f>+'Ekamut-caxs'!D37</f>
        <v>10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6.3</v>
      </c>
      <c r="B38" s="450" t="str">
        <f>+'Ekamut-caxs'!B38</f>
        <v>ինտերնետ կապ</v>
      </c>
      <c r="C38" s="246">
        <f t="shared" si="5"/>
        <v>12</v>
      </c>
      <c r="D38" s="246">
        <f t="shared" si="6"/>
        <v>30</v>
      </c>
      <c r="E38" s="246">
        <f t="shared" si="7"/>
        <v>48</v>
      </c>
      <c r="F38" s="264">
        <f>+'Ekamut-caxs'!D38</f>
        <v>72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 hidden="1">
      <c r="A39" s="69">
        <f>+A35+1</f>
        <v>7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7</v>
      </c>
      <c r="B40" s="268" t="str">
        <f>+'Ekamut-caxs'!B40</f>
        <v>Տնտեսական ապրանքների գծով</v>
      </c>
      <c r="C40" s="358">
        <v>20</v>
      </c>
      <c r="D40" s="358">
        <v>20</v>
      </c>
      <c r="E40" s="358">
        <v>40</v>
      </c>
      <c r="F40" s="259">
        <f>+'Ekamut-caxs'!D40</f>
        <v>40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0:A61" si="8">+A40+1</f>
        <v>8</v>
      </c>
      <c r="B41" s="268" t="str">
        <f>+'Ekamut-caxs'!B41</f>
        <v>Գրասենյակային ապրանքների գծով</v>
      </c>
      <c r="C41" s="358">
        <v>20</v>
      </c>
      <c r="D41" s="358">
        <v>20</v>
      </c>
      <c r="E41" s="358">
        <v>20</v>
      </c>
      <c r="F41" s="259">
        <f>+'Ekamut-caxs'!D41</f>
        <v>20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si="8"/>
        <v>9</v>
      </c>
      <c r="B42" s="268" t="str">
        <f>+'Ekamut-caxs'!B42</f>
        <v>Փոքրարժեք կամ արագամաշ առարկաների գծով</v>
      </c>
      <c r="C42" s="358">
        <v>20</v>
      </c>
      <c r="D42" s="358">
        <v>20</v>
      </c>
      <c r="E42" s="358">
        <v>20</v>
      </c>
      <c r="F42" s="259">
        <f>+'Ekamut-caxs'!D42</f>
        <v>20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8"/>
        <v>10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8"/>
        <v>11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8"/>
        <v>12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8"/>
        <v>13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10</v>
      </c>
      <c r="B47" s="268" t="str">
        <f>+'Ekamut-caxs'!B47</f>
        <v>Ջեռուցման համակարգի սպասարկման գծով</v>
      </c>
      <c r="C47" s="358">
        <v>74</v>
      </c>
      <c r="D47" s="358">
        <v>74</v>
      </c>
      <c r="E47" s="358">
        <v>74</v>
      </c>
      <c r="F47" s="259">
        <f>+'Ekamut-caxs'!D47</f>
        <v>74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8"/>
        <v>11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8"/>
        <v>12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8"/>
        <v>13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34.799999999999997" customHeight="1">
      <c r="A51" s="69">
        <v>11</v>
      </c>
      <c r="B51" s="268" t="str">
        <f>+'Ekamut-caxs'!B51</f>
        <v>Համակարգիչների տեխնիկական սպասարկման գծով</v>
      </c>
      <c r="C51" s="358">
        <v>7</v>
      </c>
      <c r="D51" s="358">
        <v>7</v>
      </c>
      <c r="E51" s="358">
        <v>7</v>
      </c>
      <c r="F51" s="259">
        <f>+'Ekamut-caxs'!D51</f>
        <v>7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34.799999999999997">
      <c r="A52" s="69">
        <f t="shared" si="8"/>
        <v>12</v>
      </c>
      <c r="B52" s="268" t="str">
        <f>+'Ekamut-caxs'!B52</f>
        <v>Համակարգչային ծրագրի և կայքի սպասարկման գծով</v>
      </c>
      <c r="C52" s="358"/>
      <c r="D52" s="358"/>
      <c r="E52" s="358"/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8"/>
        <v>13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8"/>
        <v>14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8"/>
        <v>15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8"/>
        <v>16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v>14</v>
      </c>
      <c r="B57" s="268" t="str">
        <f>+'Ekamut-caxs'!B57</f>
        <v>Միջոցառումների գծով</v>
      </c>
      <c r="C57" s="358">
        <v>50</v>
      </c>
      <c r="D57" s="358">
        <v>50</v>
      </c>
      <c r="E57" s="358">
        <v>50</v>
      </c>
      <c r="F57" s="259">
        <f>+'Ekamut-caxs'!D57</f>
        <v>50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8"/>
        <v>15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16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8"/>
        <v>17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8"/>
        <v>18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9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35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48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82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15</v>
      </c>
      <c r="B66" s="260" t="s">
        <v>36</v>
      </c>
      <c r="C66" s="357">
        <f>+F66</f>
        <v>1.5999999999999943</v>
      </c>
      <c r="D66" s="357">
        <f>+F66</f>
        <v>1.5999999999999943</v>
      </c>
      <c r="E66" s="357">
        <f>+F66</f>
        <v>1.5999999999999943</v>
      </c>
      <c r="F66" s="259">
        <f>+'Deb. ev kreditor'!D59-'Deb. ev kreditor'!D54</f>
        <v>1.5999999999999943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83</v>
      </c>
      <c r="C67" s="358"/>
      <c r="D67" s="358"/>
      <c r="E67" s="358"/>
      <c r="F67" s="258"/>
      <c r="G67" s="510"/>
      <c r="H67" s="537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61">
        <f>C69+C77</f>
        <v>0</v>
      </c>
      <c r="D68" s="261">
        <f>D69+D77</f>
        <v>300</v>
      </c>
      <c r="E68" s="261">
        <f>E69+E77</f>
        <v>300</v>
      </c>
      <c r="F68" s="261">
        <f>F69+F77</f>
        <v>300</v>
      </c>
      <c r="G68" s="513"/>
      <c r="H68" s="537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8" t="s">
        <v>87</v>
      </c>
      <c r="C69" s="358">
        <f>SUM(C70:C76)</f>
        <v>0</v>
      </c>
      <c r="D69" s="358">
        <f>SUM(D70:D76)</f>
        <v>300</v>
      </c>
      <c r="E69" s="358">
        <f>SUM(E70:E76)</f>
        <v>300</v>
      </c>
      <c r="F69" s="259">
        <f>SUM(F70:F76)</f>
        <v>300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84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85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>
      <c r="A72" s="28">
        <v>1.1000000000000001</v>
      </c>
      <c r="B72" s="268" t="s">
        <v>86</v>
      </c>
      <c r="C72" s="358"/>
      <c r="D72" s="358">
        <v>300</v>
      </c>
      <c r="E72" s="358">
        <v>300</v>
      </c>
      <c r="F72" s="258">
        <v>300</v>
      </c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10">SUM(C78:C80)</f>
        <v>0</v>
      </c>
      <c r="D77" s="358">
        <f t="shared" si="10"/>
        <v>0</v>
      </c>
      <c r="E77" s="358">
        <f t="shared" si="10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11">SUM(D82:D83)</f>
        <v>0</v>
      </c>
      <c r="E81" s="261">
        <f t="shared" si="11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573.83333333333258</v>
      </c>
      <c r="D84" s="261">
        <f>D12+D13-D25</f>
        <v>467.23333333333267</v>
      </c>
      <c r="E84" s="261">
        <f>E12+E13-E25</f>
        <v>579.3333333333303</v>
      </c>
      <c r="F84" s="261">
        <f>F12+F13-F25</f>
        <v>134.20000000000073</v>
      </c>
      <c r="G84" s="506"/>
      <c r="H84" s="489"/>
      <c r="I84" s="355">
        <f>IF((D84-C84)&lt;0, (0),"")</f>
        <v>0</v>
      </c>
      <c r="J84" s="355" t="str">
        <f t="shared" ref="J84" si="12">IF((E84-D84)&lt;0, (0),"")</f>
        <v/>
      </c>
      <c r="K84" s="355">
        <f t="shared" ref="K84" si="13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35">
        <f>+'Ekamut-caxs'!D68</f>
        <v>0</v>
      </c>
      <c r="F86" s="535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33" t="s">
        <v>92</v>
      </c>
      <c r="F87" s="533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35">
        <f>+'Ekamut-caxs'!D70</f>
        <v>0</v>
      </c>
      <c r="F88" s="535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33" t="s">
        <v>92</v>
      </c>
      <c r="F89" s="533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103.2" customHeight="1">
      <c r="A91" s="586" t="s">
        <v>253</v>
      </c>
      <c r="B91" s="586"/>
      <c r="C91" s="441"/>
      <c r="E91" s="589"/>
      <c r="F91" s="590" t="s">
        <v>254</v>
      </c>
    </row>
    <row r="92" spans="1:15" s="86" customFormat="1" ht="18">
      <c r="B92" s="457"/>
      <c r="H92" s="180"/>
      <c r="I92" s="84"/>
      <c r="J92" s="84"/>
      <c r="K92" s="84"/>
      <c r="L92" s="95"/>
    </row>
    <row r="93" spans="1:15" s="86" customFormat="1" ht="18">
      <c r="B93" s="457"/>
      <c r="H93" s="180"/>
      <c r="I93" s="84"/>
      <c r="J93" s="84"/>
      <c r="K93" s="84"/>
      <c r="L93" s="95"/>
    </row>
    <row r="94" spans="1:15" s="86" customFormat="1" ht="17.399999999999999">
      <c r="B94" s="457"/>
      <c r="H94" s="112"/>
      <c r="I94" s="81"/>
      <c r="J94" s="81"/>
      <c r="K94" s="81"/>
      <c r="L94" s="95"/>
    </row>
    <row r="95" spans="1:15" s="86" customFormat="1" ht="17.399999999999999">
      <c r="B95" s="457"/>
      <c r="H95" s="112"/>
      <c r="I95" s="81"/>
      <c r="J95" s="81"/>
      <c r="K95" s="81"/>
      <c r="L95" s="95"/>
    </row>
    <row r="96" spans="1:15" s="86" customFormat="1" ht="17.399999999999999">
      <c r="B96" s="457"/>
      <c r="H96" s="112"/>
      <c r="I96" s="81"/>
      <c r="J96" s="81"/>
      <c r="K96" s="81"/>
      <c r="L96" s="95"/>
    </row>
    <row r="97" spans="2:12" s="86" customFormat="1" ht="17.399999999999999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399999999999999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" zoomScaleSheetLayoutView="100" workbookViewId="0">
      <selection activeCell="C17" sqref="C17"/>
    </sheetView>
  </sheetViews>
  <sheetFormatPr defaultColWidth="9.109375" defaultRowHeight="15"/>
  <cols>
    <col min="1" max="1" width="4.88671875" style="24" customWidth="1"/>
    <col min="2" max="2" width="54.44140625" style="461" customWidth="1"/>
    <col min="3" max="3" width="15.44140625" style="20" customWidth="1"/>
    <col min="4" max="4" width="15" style="20" customWidth="1"/>
    <col min="5" max="5" width="14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38" t="s">
        <v>53</v>
      </c>
      <c r="B1" s="538"/>
      <c r="C1" s="538"/>
      <c r="D1" s="538"/>
      <c r="E1" s="538"/>
      <c r="F1" s="538"/>
    </row>
    <row r="2" spans="1:18" s="22" customFormat="1" ht="20.399999999999999">
      <c r="A2" s="526" t="str">
        <f>+'Ekamut-caxs'!A7:D7</f>
        <v xml:space="preserve">ՀՀ Երևանի «Կենտրոն» վարչական շրջանի N 22 գրադարան ՀՈԱԿ-ի </v>
      </c>
      <c r="B2" s="526"/>
      <c r="C2" s="526"/>
      <c r="D2" s="526"/>
      <c r="E2" s="526"/>
      <c r="F2" s="52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1" t="s">
        <v>222</v>
      </c>
      <c r="B3" s="541"/>
      <c r="C3" s="541"/>
      <c r="D3" s="541"/>
      <c r="E3" s="541"/>
      <c r="F3" s="541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3"/>
      <c r="H5" s="482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14651</v>
      </c>
      <c r="D6" s="275">
        <f>SUM(D7:D14,D17:D19)</f>
        <v>18145.8</v>
      </c>
      <c r="E6" s="275">
        <f t="shared" ref="E6:E60" si="0">D6-C6</f>
        <v>3494.7999999999993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13637.1</v>
      </c>
      <c r="D7" s="266">
        <f>+'Ekamut-caxs'!D11</f>
        <v>15045.8</v>
      </c>
      <c r="E7" s="266">
        <f t="shared" si="0"/>
        <v>1408.6999999999989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8</v>
      </c>
      <c r="B14" s="268" t="str">
        <f>+'Ekamut-caxs'!B18</f>
        <v xml:space="preserve">Պայմանով ստացված ակտիվներից, այդ թվում՝  </v>
      </c>
      <c r="C14" s="265">
        <f>SUM(C15:C16)</f>
        <v>1013.5</v>
      </c>
      <c r="D14" s="266">
        <f>SUM(D15:D16)</f>
        <v>3100</v>
      </c>
      <c r="E14" s="266">
        <f t="shared" si="0"/>
        <v>2086.5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50" t="str">
        <f>+'Ekamut-caxs'!B19</f>
        <v xml:space="preserve">ոչ ընթացիկ </v>
      </c>
      <c r="C15" s="242"/>
      <c r="D15" s="243">
        <f>+'Ekamut-caxs'!D19</f>
        <v>3100</v>
      </c>
      <c r="E15" s="243">
        <f t="shared" si="0"/>
        <v>3100</v>
      </c>
      <c r="F15" s="244"/>
      <c r="G15" s="27"/>
    </row>
    <row r="16" spans="1:18" ht="18.75" customHeight="1">
      <c r="A16" s="28">
        <v>8.1999999999999993</v>
      </c>
      <c r="B16" s="450" t="str">
        <f>+'Ekamut-caxs'!B20</f>
        <v xml:space="preserve">ընթացիկ </v>
      </c>
      <c r="C16" s="242">
        <v>1013.5</v>
      </c>
      <c r="D16" s="243">
        <f>+'Ekamut-caxs'!D20</f>
        <v>0</v>
      </c>
      <c r="E16" s="243">
        <f t="shared" si="0"/>
        <v>-1013.5</v>
      </c>
      <c r="F16" s="244"/>
      <c r="G16" s="27"/>
    </row>
    <row r="17" spans="1:18" s="67" customFormat="1" ht="18.75" customHeight="1">
      <c r="A17" s="69">
        <f>+A14+1</f>
        <v>9</v>
      </c>
      <c r="B17" s="327" t="str">
        <f>+'Ekamut-caxs'!B21</f>
        <v>Բանկի տոկոսից</v>
      </c>
      <c r="C17" s="267">
        <v>0.4</v>
      </c>
      <c r="D17" s="266">
        <f>+'Ekamut-caxs'!D21</f>
        <v>0</v>
      </c>
      <c r="E17" s="266">
        <f t="shared" si="0"/>
        <v>-0.4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10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customHeight="1">
      <c r="A19" s="71">
        <f>+A18+1</f>
        <v>11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14651</v>
      </c>
      <c r="D20" s="276">
        <f>SUM(D21,D24:D29,D33:D56,D58:D59)</f>
        <v>18145.8</v>
      </c>
      <c r="E20" s="275">
        <f t="shared" si="0"/>
        <v>3494.7999999999993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12482.8</v>
      </c>
      <c r="D21" s="269">
        <f>+'Ekamut-caxs'!D27</f>
        <v>14060.9</v>
      </c>
      <c r="E21" s="266">
        <f t="shared" si="0"/>
        <v>1578.1000000000004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306.10000000000002</v>
      </c>
      <c r="D24" s="269">
        <f>+'Ekamut-caxs'!D30</f>
        <v>312.3</v>
      </c>
      <c r="E24" s="266">
        <f t="shared" si="0"/>
        <v>6.1999999999999886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50.2</v>
      </c>
      <c r="D25" s="269">
        <f>+'Ekamut-caxs'!D31</f>
        <v>54.4</v>
      </c>
      <c r="E25" s="266">
        <f t="shared" si="0"/>
        <v>4.1999999999999957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11.6</v>
      </c>
      <c r="D26" s="269">
        <f>+'Ekamut-caxs'!D32</f>
        <v>11.4</v>
      </c>
      <c r="E26" s="266">
        <f t="shared" si="0"/>
        <v>-0.19999999999999929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9</v>
      </c>
      <c r="D27" s="269">
        <f>+'Ekamut-caxs'!D33</f>
        <v>9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144.9</v>
      </c>
      <c r="D29" s="269">
        <f>SUM(D30:D32)</f>
        <v>139.6</v>
      </c>
      <c r="E29" s="266">
        <f t="shared" si="0"/>
        <v>-5.3000000000000114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50" t="str">
        <f>+'Ekamut-caxs'!B37</f>
        <v>րոպեավճար</v>
      </c>
      <c r="C31" s="242">
        <v>15.3</v>
      </c>
      <c r="D31" s="270">
        <f>+'Ekamut-caxs'!D37</f>
        <v>10</v>
      </c>
      <c r="E31" s="243">
        <f t="shared" si="0"/>
        <v>-5.3000000000000007</v>
      </c>
      <c r="F31" s="244"/>
      <c r="G31" s="27"/>
    </row>
    <row r="32" spans="1:18" ht="21" customHeight="1">
      <c r="A32" s="28">
        <v>7.3</v>
      </c>
      <c r="B32" s="450" t="str">
        <f>+'Ekamut-caxs'!B38</f>
        <v>ինտերնետ կապ</v>
      </c>
      <c r="C32" s="242">
        <v>72</v>
      </c>
      <c r="D32" s="270">
        <f>+'Ekamut-caxs'!D38</f>
        <v>72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60</v>
      </c>
      <c r="D34" s="269">
        <f>+'Ekamut-caxs'!D40</f>
        <v>40</v>
      </c>
      <c r="E34" s="266">
        <f t="shared" si="0"/>
        <v>-20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3">+A34+1</f>
        <v>10</v>
      </c>
      <c r="B35" s="268" t="str">
        <f>+'Ekamut-caxs'!B41</f>
        <v>Գրասենյակային ապրանքների գծով</v>
      </c>
      <c r="C35" s="267">
        <v>25</v>
      </c>
      <c r="D35" s="269">
        <f>+'Ekamut-caxs'!D41</f>
        <v>20</v>
      </c>
      <c r="E35" s="266">
        <f t="shared" si="0"/>
        <v>-5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>
        <v>32.200000000000003</v>
      </c>
      <c r="D36" s="269">
        <f>+'Ekamut-caxs'!D42</f>
        <v>20</v>
      </c>
      <c r="E36" s="266">
        <f t="shared" si="0"/>
        <v>-12.200000000000003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12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3"/>
        <v>13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customHeight="1">
      <c r="A39" s="69">
        <f t="shared" si="3"/>
        <v>14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15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16</v>
      </c>
      <c r="B41" s="268" t="str">
        <f>+'Ekamut-caxs'!B47</f>
        <v>Ջեռուցման համակարգի սպասարկման գծով</v>
      </c>
      <c r="C41" s="265">
        <v>24</v>
      </c>
      <c r="D41" s="269">
        <f>+'Ekamut-caxs'!D47</f>
        <v>74</v>
      </c>
      <c r="E41" s="266">
        <f>D41-C41</f>
        <v>50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f t="shared" si="3"/>
        <v>17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f t="shared" si="3"/>
        <v>18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19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8" t="str">
        <f>+'Ekamut-caxs'!B51</f>
        <v>Համակարգիչների տեխնիկական սպասարկման գծով</v>
      </c>
      <c r="C45" s="267"/>
      <c r="D45" s="269">
        <f>+'Ekamut-caxs'!D51</f>
        <v>7</v>
      </c>
      <c r="E45" s="266">
        <f t="shared" si="0"/>
        <v>7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customHeight="1">
      <c r="A48" s="69">
        <f t="shared" si="3"/>
        <v>23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f t="shared" si="3"/>
        <v>24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f t="shared" si="3"/>
        <v>25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f t="shared" si="3"/>
        <v>26</v>
      </c>
      <c r="B51" s="268" t="str">
        <f>+'Ekamut-caxs'!B57</f>
        <v>Միջոցառումների գծով</v>
      </c>
      <c r="C51" s="265">
        <v>49.3</v>
      </c>
      <c r="D51" s="269">
        <f>+'Ekamut-caxs'!D57</f>
        <v>50</v>
      </c>
      <c r="E51" s="266">
        <f>D51-C51</f>
        <v>0.70000000000000284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27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28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29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customHeight="1">
      <c r="A55" s="69">
        <f t="shared" si="3"/>
        <v>30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3"/>
        <v>31</v>
      </c>
      <c r="B56" s="268" t="str">
        <f>+'Ekamut-caxs'!B62</f>
        <v>Հիմնական միջոցների մաշվածության գծով, որից՝</v>
      </c>
      <c r="C56" s="265">
        <v>1357.9</v>
      </c>
      <c r="D56" s="269">
        <f>+'Ekamut-caxs'!D62</f>
        <v>3249.2</v>
      </c>
      <c r="E56" s="266">
        <f t="shared" si="4"/>
        <v>1891.2999999999997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31.1</v>
      </c>
      <c r="B57" s="466" t="str">
        <f>+'Ekamut-caxs'!B63</f>
        <v>պայմանով (անհատույց) ստացված</v>
      </c>
      <c r="C57" s="244">
        <v>1013.9</v>
      </c>
      <c r="D57" s="270">
        <f>+'Ekamut-caxs'!D63</f>
        <v>3100</v>
      </c>
      <c r="E57" s="243">
        <f t="shared" si="4"/>
        <v>2086.1</v>
      </c>
      <c r="F57" s="244"/>
      <c r="G57" s="161"/>
    </row>
    <row r="58" spans="1:18" s="67" customFormat="1" ht="21" customHeight="1">
      <c r="A58" s="69">
        <f>+A56+1</f>
        <v>32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f>+A58+1</f>
        <v>33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7" t="s">
        <v>78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0">
        <f>+'Ekamut-caxs'!D68</f>
        <v>0</v>
      </c>
      <c r="E62" s="540"/>
      <c r="F62" s="317"/>
      <c r="G62" s="27"/>
    </row>
    <row r="63" spans="1:18" ht="9.75" customHeight="1">
      <c r="B63" s="470"/>
      <c r="C63" s="38"/>
      <c r="D63" s="539" t="s">
        <v>5</v>
      </c>
      <c r="E63" s="539"/>
      <c r="F63" s="318"/>
      <c r="G63" s="27"/>
    </row>
    <row r="64" spans="1:18" ht="24.75" customHeight="1">
      <c r="B64" s="469" t="s">
        <v>6</v>
      </c>
      <c r="C64" s="39"/>
      <c r="D64" s="540">
        <f>+'Ekamut-caxs'!D70</f>
        <v>0</v>
      </c>
      <c r="E64" s="540"/>
      <c r="F64" s="317"/>
      <c r="G64" s="27"/>
    </row>
    <row r="65" spans="1:7" ht="11.25" customHeight="1">
      <c r="B65" s="471"/>
      <c r="C65" s="38"/>
      <c r="D65" s="539" t="s">
        <v>5</v>
      </c>
      <c r="E65" s="539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C17" sqref="C17"/>
    </sheetView>
  </sheetViews>
  <sheetFormatPr defaultColWidth="9.109375" defaultRowHeight="15"/>
  <cols>
    <col min="1" max="1" width="4.88671875" style="20" customWidth="1"/>
    <col min="2" max="2" width="55.44140625" style="461" customWidth="1"/>
    <col min="3" max="3" width="16.33203125" style="20" customWidth="1"/>
    <col min="4" max="4" width="17.88671875" style="20" customWidth="1"/>
    <col min="5" max="5" width="15.88671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38" t="s">
        <v>79</v>
      </c>
      <c r="B1" s="538"/>
      <c r="C1" s="538"/>
      <c r="D1" s="538"/>
      <c r="E1" s="538"/>
      <c r="F1" s="538"/>
    </row>
    <row r="2" spans="1:20" s="22" customFormat="1" ht="20.399999999999999">
      <c r="A2" s="526" t="str">
        <f>+'Ekamut-caxs'!A7:D7</f>
        <v xml:space="preserve">ՀՀ Երևանի «Կենտրոն» վարչական շրջանի N 22 գրադարան ՀՈԱԿ-ի </v>
      </c>
      <c r="B2" s="526"/>
      <c r="C2" s="526"/>
      <c r="D2" s="526"/>
      <c r="E2" s="526"/>
      <c r="F2" s="526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1" t="s">
        <v>223</v>
      </c>
      <c r="B3" s="541"/>
      <c r="C3" s="541"/>
      <c r="D3" s="541"/>
      <c r="E3" s="541"/>
      <c r="F3" s="541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182.9</v>
      </c>
      <c r="D6" s="245">
        <f>+C78</f>
        <v>272.60000000000036</v>
      </c>
      <c r="E6" s="261">
        <f t="shared" ref="E6:E63" si="0">D6-C6</f>
        <v>89.700000000000358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13732</v>
      </c>
      <c r="D7" s="261">
        <f>SUM(D8:D18)</f>
        <v>15059.8</v>
      </c>
      <c r="E7" s="261">
        <f>D7-C7</f>
        <v>1327.7999999999993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13731.9</v>
      </c>
      <c r="D8" s="259">
        <f>+'Dramakan hosqer'!F14</f>
        <v>15045.8</v>
      </c>
      <c r="E8" s="259">
        <f>D8-C8</f>
        <v>1313.8999999999996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14</v>
      </c>
      <c r="E15" s="259">
        <f t="shared" si="0"/>
        <v>14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f t="shared" si="1"/>
        <v>9</v>
      </c>
      <c r="B16" s="449" t="str">
        <f>+'Dramakan hosqer'!B22</f>
        <v>Բանկի տոկոսից</v>
      </c>
      <c r="C16" s="258">
        <v>0.1</v>
      </c>
      <c r="D16" s="259">
        <f>+'Dramakan hosqer'!F22</f>
        <v>0</v>
      </c>
      <c r="E16" s="259">
        <f>D16-C16</f>
        <v>-0.1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13642.3</v>
      </c>
      <c r="D19" s="261">
        <f>+D20+D62+D75</f>
        <v>15198.199999999999</v>
      </c>
      <c r="E19" s="261">
        <f t="shared" si="0"/>
        <v>1555.8999999999996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13305.3</v>
      </c>
      <c r="D20" s="261">
        <f>SUM(D21,D24:D29,D33:D56,D60:D61)</f>
        <v>14898.199999999999</v>
      </c>
      <c r="E20" s="261">
        <f t="shared" si="0"/>
        <v>1592.8999999999996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12482.8</v>
      </c>
      <c r="D21" s="259">
        <f>+'Dramakan hosqer'!F27</f>
        <v>14060.9</v>
      </c>
      <c r="E21" s="259">
        <f t="shared" si="0"/>
        <v>1578.1000000000004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294.5</v>
      </c>
      <c r="D24" s="259">
        <f>+'Dramakan hosqer'!F30</f>
        <v>312.3</v>
      </c>
      <c r="E24" s="259">
        <f t="shared" si="0"/>
        <v>17.800000000000011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47.4</v>
      </c>
      <c r="D25" s="259">
        <f>+'Dramakan hosqer'!F31</f>
        <v>54.4</v>
      </c>
      <c r="E25" s="259">
        <f t="shared" si="0"/>
        <v>7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10.6</v>
      </c>
      <c r="D26" s="259">
        <f>+'Dramakan hosqer'!F32</f>
        <v>11.4</v>
      </c>
      <c r="E26" s="259">
        <f t="shared" si="0"/>
        <v>0.80000000000000071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12</v>
      </c>
      <c r="D27" s="259">
        <f>+'Dramakan hosqer'!F33</f>
        <v>9</v>
      </c>
      <c r="E27" s="259">
        <f t="shared" si="0"/>
        <v>-3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146.69999999999999</v>
      </c>
      <c r="D29" s="259">
        <f>SUM(D30:D32)</f>
        <v>139.6</v>
      </c>
      <c r="E29" s="259">
        <f t="shared" si="0"/>
        <v>-7.0999999999999943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50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46"/>
    </row>
    <row r="31" spans="1:20" s="35" customFormat="1" ht="18" customHeight="1">
      <c r="A31" s="28">
        <v>7.2</v>
      </c>
      <c r="B31" s="450" t="str">
        <f>+'Dramakan hosqer'!B37</f>
        <v>րոպեավճար</v>
      </c>
      <c r="C31" s="246">
        <v>17.100000000000001</v>
      </c>
      <c r="D31" s="264">
        <f>+'Dramakan hosqer'!F37</f>
        <v>10</v>
      </c>
      <c r="E31" s="264">
        <f t="shared" si="0"/>
        <v>-7.1000000000000014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50" t="str">
        <f>+'Dramakan hosqer'!B38</f>
        <v>ինտերնետ կապ</v>
      </c>
      <c r="C32" s="246">
        <v>72</v>
      </c>
      <c r="D32" s="264">
        <f>+'Dramakan hosqer'!F38</f>
        <v>72</v>
      </c>
      <c r="E32" s="264">
        <f t="shared" si="0"/>
        <v>0</v>
      </c>
      <c r="F32" s="246"/>
      <c r="I32" s="136"/>
    </row>
    <row r="33" spans="1:20" s="67" customFormat="1" ht="18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83</v>
      </c>
      <c r="D34" s="259">
        <f>+'Dramakan hosqer'!F40</f>
        <v>40</v>
      </c>
      <c r="E34" s="259">
        <f t="shared" si="0"/>
        <v>-43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25</v>
      </c>
      <c r="D35" s="259">
        <f>+'Dramakan hosqer'!F41</f>
        <v>20</v>
      </c>
      <c r="E35" s="259">
        <f t="shared" si="0"/>
        <v>-5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>
        <v>32.299999999999997</v>
      </c>
      <c r="D36" s="259">
        <f>+'Dramakan hosqer'!F42</f>
        <v>20</v>
      </c>
      <c r="E36" s="259">
        <f t="shared" si="0"/>
        <v>-12.299999999999997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13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15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>
        <v>24</v>
      </c>
      <c r="D41" s="259">
        <f>+'Dramakan hosqer'!F47</f>
        <v>74</v>
      </c>
      <c r="E41" s="259">
        <f t="shared" si="0"/>
        <v>50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/>
      <c r="D45" s="259">
        <f>+'Dramakan hosqer'!F51</f>
        <v>7</v>
      </c>
      <c r="E45" s="259">
        <f t="shared" si="0"/>
        <v>7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f t="shared" si="3"/>
        <v>26</v>
      </c>
      <c r="B51" s="268" t="str">
        <f>+'Dramakan hosqer'!B57</f>
        <v>Միջոցառումների գծով</v>
      </c>
      <c r="C51" s="258">
        <v>49</v>
      </c>
      <c r="D51" s="259">
        <f>+'Dramakan hosqer'!F57</f>
        <v>50</v>
      </c>
      <c r="E51" s="259">
        <f>D51-C51</f>
        <v>1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/>
      <c r="D60" s="259">
        <f>+'Dramakan hosqer'!F66</f>
        <v>1.5999999999999943</v>
      </c>
      <c r="E60" s="259">
        <f t="shared" si="0"/>
        <v>1.5999999999999943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337</v>
      </c>
      <c r="D62" s="261">
        <f>+D63+D71</f>
        <v>300</v>
      </c>
      <c r="E62" s="261">
        <f t="shared" si="0"/>
        <v>-37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337</v>
      </c>
      <c r="D63" s="259">
        <f>SUM(D64:D70)</f>
        <v>300</v>
      </c>
      <c r="E63" s="259">
        <f t="shared" si="0"/>
        <v>-37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200</v>
      </c>
      <c r="D64" s="259">
        <f>+'Dramakan hosqer'!F70</f>
        <v>0</v>
      </c>
      <c r="E64" s="259">
        <f t="shared" ref="E64:E78" si="4">D64-C64</f>
        <v>-200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300</v>
      </c>
      <c r="E66" s="259">
        <f t="shared" si="4"/>
        <v>300</v>
      </c>
      <c r="F66" s="258" t="s">
        <v>252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customHeight="1">
      <c r="A69" s="77">
        <v>1.6</v>
      </c>
      <c r="B69" s="263" t="str">
        <f>+'Dramakan hosqer'!B75</f>
        <v>գրականություն</v>
      </c>
      <c r="C69" s="258">
        <v>137</v>
      </c>
      <c r="D69" s="258">
        <f>+'Dramakan hosqer'!F75</f>
        <v>0</v>
      </c>
      <c r="E69" s="258">
        <f>D69-C69</f>
        <v>-137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272.60000000000036</v>
      </c>
      <c r="D78" s="261">
        <f>D6+D7-D19</f>
        <v>134.20000000000073</v>
      </c>
      <c r="E78" s="261">
        <f t="shared" si="4"/>
        <v>-138.39999999999964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3">
        <f>+'Ekamut-caxs'!D68</f>
        <v>0</v>
      </c>
      <c r="E80" s="540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2" t="s">
        <v>92</v>
      </c>
      <c r="E81" s="542"/>
      <c r="F81" s="321"/>
    </row>
    <row r="82" spans="1:20" s="19" customFormat="1" ht="22.5" customHeight="1">
      <c r="A82" s="20"/>
      <c r="B82" s="463" t="s">
        <v>6</v>
      </c>
      <c r="C82" s="20"/>
      <c r="D82" s="540">
        <f>+'Ekamut-caxs'!D70</f>
        <v>0</v>
      </c>
      <c r="E82" s="540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2" t="s">
        <v>92</v>
      </c>
      <c r="E83" s="542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C17" sqref="C17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0" t="s">
        <v>67</v>
      </c>
      <c r="B1" s="550"/>
      <c r="C1" s="550"/>
      <c r="D1" s="550"/>
      <c r="E1" s="550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1" t="str">
        <f>+'Ekamut-caxs'!A7:D7</f>
        <v xml:space="preserve">ՀՀ Երևանի «Կենտրոն» վարչական շրջանի N 22 գրադարան ՀՈԱԿ-ի </v>
      </c>
      <c r="B2" s="552"/>
      <c r="C2" s="552"/>
      <c r="D2" s="552"/>
      <c r="E2" s="55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3" t="s">
        <v>131</v>
      </c>
      <c r="B3" s="553"/>
      <c r="C3" s="553"/>
      <c r="D3" s="553"/>
      <c r="E3" s="55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4" t="s">
        <v>224</v>
      </c>
      <c r="B4" s="554"/>
      <c r="C4" s="554"/>
      <c r="D4" s="554"/>
      <c r="E4" s="554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5" t="s">
        <v>136</v>
      </c>
      <c r="B7" s="546"/>
      <c r="C7" s="546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/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>
        <v>11.8</v>
      </c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>
        <v>1</v>
      </c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>
        <v>0.8</v>
      </c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>
        <v>1.5</v>
      </c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SUM(D9:D33)</f>
        <v>15.100000000000001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5" t="s">
        <v>161</v>
      </c>
      <c r="B35" s="546"/>
      <c r="C35" s="546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/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1.4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/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/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 t="s">
        <v>250</v>
      </c>
      <c r="D44" s="32">
        <v>0.2</v>
      </c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94.8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>
        <v>94.8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96.399999999999991</v>
      </c>
      <c r="E59" s="224"/>
      <c r="F59" s="349">
        <f>+D59-D54</f>
        <v>1.5999999999999943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f>+'Dramakan hosqer'!F12</f>
        <v>272.60000000000036</v>
      </c>
      <c r="D62" s="547" t="s">
        <v>164</v>
      </c>
      <c r="E62" s="548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49">
        <f>+'Ekamut-caxs'!D68</f>
        <v>0</v>
      </c>
      <c r="E64" s="54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4" t="s">
        <v>92</v>
      </c>
      <c r="E65" s="54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49">
        <f>+'Ekamut-caxs'!D70</f>
        <v>0</v>
      </c>
      <c r="E66" s="54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4" t="s">
        <v>92</v>
      </c>
      <c r="E67" s="54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C17" sqref="C17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7.44140625" style="1" customWidth="1"/>
    <col min="8" max="8" width="15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0" t="s">
        <v>67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</row>
    <row r="2" spans="1:17" s="22" customFormat="1" ht="20.399999999999999">
      <c r="A2" s="526" t="str">
        <f>+'Ekamut-caxs'!A7:D7</f>
        <v xml:space="preserve">ՀՀ Երևանի «Կենտրոն» վարչական շրջանի N 22 գրադարան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21"/>
      <c r="Q2" s="21"/>
    </row>
    <row r="3" spans="1:17" ht="18">
      <c r="A3" s="561" t="s">
        <v>226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</row>
    <row r="4" spans="1:17" ht="21" customHeight="1" thickBot="1">
      <c r="O4" s="146" t="s">
        <v>0</v>
      </c>
    </row>
    <row r="5" spans="1:17" ht="21" customHeight="1">
      <c r="A5" s="563" t="s">
        <v>243</v>
      </c>
      <c r="B5" s="563" t="s">
        <v>68</v>
      </c>
      <c r="C5" s="564" t="s">
        <v>212</v>
      </c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5" t="s">
        <v>130</v>
      </c>
    </row>
    <row r="6" spans="1:17" ht="135">
      <c r="A6" s="563"/>
      <c r="B6" s="563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66"/>
    </row>
    <row r="7" spans="1:17" ht="31.5" customHeight="1">
      <c r="A7" s="315">
        <v>1</v>
      </c>
      <c r="B7" s="336" t="s">
        <v>178</v>
      </c>
      <c r="C7" s="337">
        <f>1063.5*12</f>
        <v>12762</v>
      </c>
      <c r="D7" s="337"/>
      <c r="E7" s="337"/>
      <c r="F7" s="337">
        <v>778.2</v>
      </c>
      <c r="G7" s="337">
        <f>108.7*3+194.6</f>
        <v>520.70000000000005</v>
      </c>
      <c r="H7" s="337"/>
      <c r="I7" s="337"/>
      <c r="J7" s="337"/>
      <c r="K7" s="337"/>
      <c r="L7" s="337"/>
      <c r="M7" s="337"/>
      <c r="N7" s="337"/>
      <c r="O7" s="334">
        <f>ROUND(SUM(C7:N7),1)</f>
        <v>14060.9</v>
      </c>
    </row>
    <row r="8" spans="1:17" ht="36.6" customHeight="1">
      <c r="A8" s="315">
        <v>2</v>
      </c>
      <c r="B8" s="481" t="s">
        <v>89</v>
      </c>
      <c r="C8" s="337"/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0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14060.9</v>
      </c>
    </row>
    <row r="10" spans="1:17" s="177" customFormat="1" ht="34.5" customHeight="1">
      <c r="A10" s="183"/>
      <c r="B10" s="251"/>
      <c r="C10" s="252">
        <f>1063.5*12</f>
        <v>12762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68" t="s">
        <v>203</v>
      </c>
      <c r="C11" s="568"/>
      <c r="D11" s="568"/>
      <c r="E11" s="568"/>
      <c r="F11" s="568"/>
      <c r="G11" s="568"/>
      <c r="H11" s="568"/>
      <c r="I11" s="568"/>
      <c r="J11" s="568"/>
      <c r="K11" s="568"/>
      <c r="L11" s="255"/>
      <c r="M11" s="185"/>
      <c r="N11" s="252"/>
      <c r="O11" s="253"/>
    </row>
    <row r="12" spans="1:17" s="177" customFormat="1" ht="42.75" customHeight="1">
      <c r="A12" s="183"/>
      <c r="B12" s="569" t="s">
        <v>204</v>
      </c>
      <c r="C12" s="568"/>
      <c r="D12" s="568"/>
      <c r="E12" s="568"/>
      <c r="F12" s="568"/>
      <c r="G12" s="568"/>
      <c r="H12" s="568"/>
      <c r="I12" s="568"/>
      <c r="J12" s="568"/>
      <c r="K12" s="568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7"/>
      <c r="N13" s="567"/>
      <c r="O13" s="272"/>
    </row>
    <row r="14" spans="1:17" s="183" customFormat="1" ht="69" customHeight="1">
      <c r="B14" s="555" t="s">
        <v>177</v>
      </c>
      <c r="C14" s="556"/>
      <c r="E14" s="555" t="s">
        <v>176</v>
      </c>
      <c r="F14" s="556"/>
      <c r="G14" s="331"/>
      <c r="H14" s="557"/>
      <c r="I14" s="557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2">
        <f>+'Ekamut-caxs'!D68</f>
        <v>0</v>
      </c>
      <c r="H22" s="562"/>
      <c r="I22" s="562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58" t="s">
        <v>92</v>
      </c>
      <c r="H23" s="558"/>
      <c r="I23" s="558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59">
        <f>+'Ekamut-caxs'!D70</f>
        <v>0</v>
      </c>
      <c r="H24" s="559"/>
      <c r="I24" s="559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58" t="s">
        <v>92</v>
      </c>
      <c r="H25" s="558"/>
      <c r="I25" s="558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17" sqref="C17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73" t="s">
        <v>67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</row>
    <row r="2" spans="1:14" s="360" customFormat="1" ht="21.75" customHeight="1">
      <c r="A2" s="574" t="str">
        <f>+'Ekamut-caxs'!A7:D7</f>
        <v xml:space="preserve">ՀՀ Երևանի «Կենտրոն» վարչական շրջանի N 22 գրադարան ՀՈԱԿ-ի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</row>
    <row r="3" spans="1:14" s="360" customFormat="1" ht="21" customHeight="1">
      <c r="A3" s="574" t="s">
        <v>93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</row>
    <row r="4" spans="1:14" ht="21" customHeight="1" thickBot="1"/>
    <row r="5" spans="1:14" s="362" customFormat="1" ht="24.75" customHeight="1">
      <c r="A5" s="575" t="s">
        <v>113</v>
      </c>
      <c r="B5" s="577" t="s">
        <v>94</v>
      </c>
      <c r="C5" s="579" t="s">
        <v>95</v>
      </c>
      <c r="D5" s="579"/>
      <c r="E5" s="579"/>
      <c r="F5" s="579"/>
      <c r="G5" s="579" t="s">
        <v>96</v>
      </c>
      <c r="H5" s="579"/>
      <c r="I5" s="579"/>
      <c r="J5" s="579"/>
      <c r="K5" s="579" t="s">
        <v>121</v>
      </c>
      <c r="L5" s="579"/>
      <c r="M5" s="579"/>
      <c r="N5" s="579"/>
    </row>
    <row r="6" spans="1:14" s="364" customFormat="1" ht="51" customHeight="1">
      <c r="A6" s="576"/>
      <c r="B6" s="578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438">
        <v>648</v>
      </c>
      <c r="D7" s="328">
        <v>90072</v>
      </c>
      <c r="E7" s="367">
        <f>+C7</f>
        <v>648</v>
      </c>
      <c r="F7" s="368">
        <f>+E7*143.7</f>
        <v>93117.599999999991</v>
      </c>
      <c r="G7" s="438">
        <v>134.191</v>
      </c>
      <c r="H7" s="328">
        <v>6005.87</v>
      </c>
      <c r="I7" s="367">
        <f>+G7</f>
        <v>134.191</v>
      </c>
      <c r="J7" s="328">
        <f>+I7*53.48</f>
        <v>7176.5346799999998</v>
      </c>
      <c r="K7" s="438">
        <v>4</v>
      </c>
      <c r="L7" s="328">
        <v>773.8</v>
      </c>
      <c r="M7" s="328">
        <v>4</v>
      </c>
      <c r="N7" s="368">
        <f>+M7*200.47</f>
        <v>801.88</v>
      </c>
    </row>
    <row r="8" spans="1:14" ht="19.5" customHeight="1">
      <c r="A8" s="365">
        <v>2</v>
      </c>
      <c r="B8" s="366" t="s">
        <v>236</v>
      </c>
      <c r="C8" s="438">
        <v>417</v>
      </c>
      <c r="D8" s="328">
        <v>57963</v>
      </c>
      <c r="E8" s="367">
        <f t="shared" ref="E8:E18" si="0">+C8</f>
        <v>417</v>
      </c>
      <c r="F8" s="368">
        <f t="shared" ref="F8:F18" si="1">+E8*143.7</f>
        <v>59922.899999999994</v>
      </c>
      <c r="G8" s="438">
        <v>113.6</v>
      </c>
      <c r="H8" s="328">
        <v>5724.7</v>
      </c>
      <c r="I8" s="367">
        <f t="shared" ref="I8:I18" si="2">+G8</f>
        <v>113.6</v>
      </c>
      <c r="J8" s="328">
        <f t="shared" ref="J8:J18" si="3">+I8*53.48</f>
        <v>6075.3279999999995</v>
      </c>
      <c r="K8" s="438">
        <v>2</v>
      </c>
      <c r="L8" s="328">
        <v>401</v>
      </c>
      <c r="M8" s="328">
        <f t="shared" ref="M8:M18" si="4">+K8</f>
        <v>2</v>
      </c>
      <c r="N8" s="368">
        <f t="shared" ref="N8:N18" si="5">+M8*200.47</f>
        <v>400.94</v>
      </c>
    </row>
    <row r="9" spans="1:14" ht="19.5" customHeight="1">
      <c r="A9" s="365">
        <v>3</v>
      </c>
      <c r="B9" s="366" t="s">
        <v>98</v>
      </c>
      <c r="C9" s="438">
        <v>475</v>
      </c>
      <c r="D9" s="328">
        <v>66025</v>
      </c>
      <c r="E9" s="367">
        <f t="shared" si="0"/>
        <v>475</v>
      </c>
      <c r="F9" s="368">
        <f t="shared" si="1"/>
        <v>68257.5</v>
      </c>
      <c r="G9" s="438">
        <v>124.1</v>
      </c>
      <c r="H9" s="328">
        <v>6254</v>
      </c>
      <c r="I9" s="367">
        <f t="shared" si="2"/>
        <v>124.1</v>
      </c>
      <c r="J9" s="328">
        <f t="shared" si="3"/>
        <v>6636.8679999999995</v>
      </c>
      <c r="K9" s="438">
        <v>8</v>
      </c>
      <c r="L9" s="328">
        <v>1603.8</v>
      </c>
      <c r="M9" s="328">
        <f t="shared" si="4"/>
        <v>8</v>
      </c>
      <c r="N9" s="368">
        <f t="shared" si="5"/>
        <v>1603.76</v>
      </c>
    </row>
    <row r="10" spans="1:14" ht="19.5" customHeight="1">
      <c r="A10" s="365">
        <v>4</v>
      </c>
      <c r="B10" s="366" t="s">
        <v>99</v>
      </c>
      <c r="C10" s="438">
        <v>19</v>
      </c>
      <c r="D10" s="328">
        <v>2730.3</v>
      </c>
      <c r="E10" s="367">
        <f t="shared" si="0"/>
        <v>19</v>
      </c>
      <c r="F10" s="368">
        <f t="shared" si="1"/>
        <v>2730.2999999999997</v>
      </c>
      <c r="G10" s="438">
        <v>66.099999999999994</v>
      </c>
      <c r="H10" s="328">
        <v>3273</v>
      </c>
      <c r="I10" s="367">
        <f t="shared" si="2"/>
        <v>66.099999999999994</v>
      </c>
      <c r="J10" s="328">
        <f t="shared" si="3"/>
        <v>3535.0279999999993</v>
      </c>
      <c r="K10" s="438">
        <v>5</v>
      </c>
      <c r="L10" s="328">
        <v>1002.35</v>
      </c>
      <c r="M10" s="328">
        <f t="shared" si="4"/>
        <v>5</v>
      </c>
      <c r="N10" s="368">
        <f t="shared" si="5"/>
        <v>1002.35</v>
      </c>
    </row>
    <row r="11" spans="1:14" ht="19.5" customHeight="1">
      <c r="A11" s="365">
        <v>5</v>
      </c>
      <c r="B11" s="366" t="s">
        <v>100</v>
      </c>
      <c r="C11" s="438"/>
      <c r="D11" s="328"/>
      <c r="E11" s="367">
        <f t="shared" si="0"/>
        <v>0</v>
      </c>
      <c r="F11" s="368">
        <f t="shared" si="1"/>
        <v>0</v>
      </c>
      <c r="G11" s="438">
        <v>54.5</v>
      </c>
      <c r="H11" s="328">
        <v>2725.5</v>
      </c>
      <c r="I11" s="367">
        <f t="shared" si="2"/>
        <v>54.5</v>
      </c>
      <c r="J11" s="328">
        <f t="shared" si="3"/>
        <v>2914.66</v>
      </c>
      <c r="K11" s="438">
        <v>3</v>
      </c>
      <c r="L11" s="328">
        <v>601.41</v>
      </c>
      <c r="M11" s="328">
        <f t="shared" si="4"/>
        <v>3</v>
      </c>
      <c r="N11" s="368">
        <f t="shared" si="5"/>
        <v>601.41</v>
      </c>
    </row>
    <row r="12" spans="1:14" ht="19.5" customHeight="1">
      <c r="A12" s="365">
        <v>6</v>
      </c>
      <c r="B12" s="366" t="s">
        <v>101</v>
      </c>
      <c r="C12" s="438"/>
      <c r="D12" s="328"/>
      <c r="E12" s="367">
        <f t="shared" si="0"/>
        <v>0</v>
      </c>
      <c r="F12" s="368">
        <f t="shared" si="1"/>
        <v>0</v>
      </c>
      <c r="G12" s="438">
        <v>54.5</v>
      </c>
      <c r="H12" s="328">
        <v>2726</v>
      </c>
      <c r="I12" s="367">
        <f t="shared" si="2"/>
        <v>54.5</v>
      </c>
      <c r="J12" s="328">
        <f t="shared" si="3"/>
        <v>2914.66</v>
      </c>
      <c r="K12" s="438">
        <v>7</v>
      </c>
      <c r="L12" s="328">
        <v>1403.29</v>
      </c>
      <c r="M12" s="328">
        <f t="shared" si="4"/>
        <v>7</v>
      </c>
      <c r="N12" s="368">
        <f t="shared" si="5"/>
        <v>1403.29</v>
      </c>
    </row>
    <row r="13" spans="1:14" ht="19.5" customHeight="1">
      <c r="A13" s="365">
        <v>7</v>
      </c>
      <c r="B13" s="366" t="s">
        <v>102</v>
      </c>
      <c r="C13" s="438"/>
      <c r="D13" s="328"/>
      <c r="E13" s="367">
        <f t="shared" si="0"/>
        <v>0</v>
      </c>
      <c r="F13" s="368">
        <f t="shared" si="1"/>
        <v>0</v>
      </c>
      <c r="G13" s="438">
        <v>50.3</v>
      </c>
      <c r="H13" s="328">
        <v>2474.4</v>
      </c>
      <c r="I13" s="367">
        <f t="shared" si="2"/>
        <v>50.3</v>
      </c>
      <c r="J13" s="328">
        <f t="shared" si="3"/>
        <v>2690.0439999999999</v>
      </c>
      <c r="K13" s="438">
        <v>6</v>
      </c>
      <c r="L13" s="328">
        <v>1202.82</v>
      </c>
      <c r="M13" s="328">
        <f t="shared" si="4"/>
        <v>6</v>
      </c>
      <c r="N13" s="368">
        <f t="shared" si="5"/>
        <v>1202.82</v>
      </c>
    </row>
    <row r="14" spans="1:14" ht="19.5" customHeight="1">
      <c r="A14" s="365">
        <v>8</v>
      </c>
      <c r="B14" s="369" t="s">
        <v>103</v>
      </c>
      <c r="C14" s="438"/>
      <c r="D14" s="328"/>
      <c r="E14" s="367">
        <f t="shared" si="0"/>
        <v>0</v>
      </c>
      <c r="F14" s="368">
        <f t="shared" si="1"/>
        <v>0</v>
      </c>
      <c r="G14" s="438">
        <v>54.9</v>
      </c>
      <c r="H14" s="328">
        <v>2711.28</v>
      </c>
      <c r="I14" s="367">
        <f t="shared" si="2"/>
        <v>54.9</v>
      </c>
      <c r="J14" s="328">
        <f t="shared" si="3"/>
        <v>2936.0519999999997</v>
      </c>
      <c r="K14" s="438">
        <v>2</v>
      </c>
      <c r="L14" s="328">
        <v>401</v>
      </c>
      <c r="M14" s="328">
        <f t="shared" si="4"/>
        <v>2</v>
      </c>
      <c r="N14" s="368">
        <f t="shared" si="5"/>
        <v>400.94</v>
      </c>
    </row>
    <row r="15" spans="1:14" ht="19.5" customHeight="1">
      <c r="A15" s="365">
        <v>9</v>
      </c>
      <c r="B15" s="369" t="s">
        <v>104</v>
      </c>
      <c r="C15" s="438"/>
      <c r="D15" s="328"/>
      <c r="E15" s="367">
        <f t="shared" si="0"/>
        <v>0</v>
      </c>
      <c r="F15" s="368">
        <f t="shared" si="1"/>
        <v>0</v>
      </c>
      <c r="G15" s="438">
        <v>54.9</v>
      </c>
      <c r="H15" s="328">
        <v>2711</v>
      </c>
      <c r="I15" s="367">
        <f t="shared" si="2"/>
        <v>54.9</v>
      </c>
      <c r="J15" s="328">
        <f t="shared" si="3"/>
        <v>2936.0519999999997</v>
      </c>
      <c r="K15" s="438">
        <v>5</v>
      </c>
      <c r="L15" s="328">
        <v>1002.35</v>
      </c>
      <c r="M15" s="328">
        <f t="shared" si="4"/>
        <v>5</v>
      </c>
      <c r="N15" s="368">
        <f t="shared" si="5"/>
        <v>1002.35</v>
      </c>
    </row>
    <row r="16" spans="1:14" ht="19.5" customHeight="1">
      <c r="A16" s="365">
        <v>10</v>
      </c>
      <c r="B16" s="369" t="s">
        <v>105</v>
      </c>
      <c r="C16" s="438"/>
      <c r="D16" s="328"/>
      <c r="E16" s="367">
        <f t="shared" si="0"/>
        <v>0</v>
      </c>
      <c r="F16" s="368">
        <f t="shared" si="1"/>
        <v>0</v>
      </c>
      <c r="G16" s="438">
        <v>78.5</v>
      </c>
      <c r="H16" s="328">
        <v>3911.73</v>
      </c>
      <c r="I16" s="367">
        <f t="shared" si="2"/>
        <v>78.5</v>
      </c>
      <c r="J16" s="328">
        <f t="shared" si="3"/>
        <v>4198.1799999999994</v>
      </c>
      <c r="K16" s="438">
        <v>5</v>
      </c>
      <c r="L16" s="368">
        <v>1002.35</v>
      </c>
      <c r="M16" s="328">
        <f t="shared" si="4"/>
        <v>5</v>
      </c>
      <c r="N16" s="368">
        <f t="shared" si="5"/>
        <v>1002.35</v>
      </c>
    </row>
    <row r="17" spans="1:14" ht="19.5" customHeight="1">
      <c r="A17" s="365">
        <v>11</v>
      </c>
      <c r="B17" s="369" t="s">
        <v>106</v>
      </c>
      <c r="C17" s="438">
        <v>13</v>
      </c>
      <c r="D17" s="328">
        <v>1868.1</v>
      </c>
      <c r="E17" s="367">
        <f t="shared" si="0"/>
        <v>13</v>
      </c>
      <c r="F17" s="368">
        <f t="shared" si="1"/>
        <v>1868.1</v>
      </c>
      <c r="G17" s="438">
        <v>98.9</v>
      </c>
      <c r="H17" s="328">
        <v>5026.3</v>
      </c>
      <c r="I17" s="367">
        <f t="shared" si="2"/>
        <v>98.9</v>
      </c>
      <c r="J17" s="328">
        <f t="shared" si="3"/>
        <v>5289.1719999999996</v>
      </c>
      <c r="K17" s="438">
        <v>5</v>
      </c>
      <c r="L17" s="368">
        <v>1002.85</v>
      </c>
      <c r="M17" s="328">
        <f t="shared" si="4"/>
        <v>5</v>
      </c>
      <c r="N17" s="368">
        <f t="shared" si="5"/>
        <v>1002.35</v>
      </c>
    </row>
    <row r="18" spans="1:14" ht="19.5" customHeight="1">
      <c r="A18" s="365">
        <v>12</v>
      </c>
      <c r="B18" s="369" t="s">
        <v>107</v>
      </c>
      <c r="C18" s="438">
        <v>601</v>
      </c>
      <c r="D18" s="328">
        <v>86363.7</v>
      </c>
      <c r="E18" s="367">
        <f t="shared" si="0"/>
        <v>601</v>
      </c>
      <c r="F18" s="368">
        <f t="shared" si="1"/>
        <v>86363.7</v>
      </c>
      <c r="G18" s="438">
        <v>133.19999999999999</v>
      </c>
      <c r="H18" s="328">
        <v>6669.4</v>
      </c>
      <c r="I18" s="367">
        <f t="shared" si="2"/>
        <v>133.19999999999999</v>
      </c>
      <c r="J18" s="328">
        <f t="shared" si="3"/>
        <v>7123.5359999999991</v>
      </c>
      <c r="K18" s="438">
        <v>5</v>
      </c>
      <c r="L18" s="368">
        <v>1002.35</v>
      </c>
      <c r="M18" s="328">
        <f t="shared" si="4"/>
        <v>5</v>
      </c>
      <c r="N18" s="368">
        <f t="shared" si="5"/>
        <v>1002.35</v>
      </c>
    </row>
    <row r="19" spans="1:14" ht="32.25" customHeight="1" thickBot="1">
      <c r="A19" s="370"/>
      <c r="B19" s="371" t="s">
        <v>90</v>
      </c>
      <c r="C19" s="412">
        <f t="shared" ref="C19:L19" si="6">SUM(C7:C18)</f>
        <v>2173</v>
      </c>
      <c r="D19" s="412">
        <f t="shared" si="6"/>
        <v>305022.09999999998</v>
      </c>
      <c r="E19" s="412">
        <f t="shared" si="6"/>
        <v>2173</v>
      </c>
      <c r="F19" s="373">
        <f>SUM(F7:F18)</f>
        <v>312260.09999999998</v>
      </c>
      <c r="G19" s="412">
        <f>SUM(G7:G18)</f>
        <v>1017.6909999999998</v>
      </c>
      <c r="H19" s="412">
        <f>SUM(H7:H18)</f>
        <v>50213.180000000008</v>
      </c>
      <c r="I19" s="412">
        <f>SUM(I7:I18)</f>
        <v>1017.6909999999998</v>
      </c>
      <c r="J19" s="412">
        <f>SUM(J7:J18)</f>
        <v>54426.114679999991</v>
      </c>
      <c r="K19" s="412">
        <f t="shared" si="6"/>
        <v>57</v>
      </c>
      <c r="L19" s="412">
        <f t="shared" si="6"/>
        <v>11399.37</v>
      </c>
      <c r="M19" s="412">
        <f>SUM(M7:M18)</f>
        <v>57</v>
      </c>
      <c r="N19" s="373">
        <f>SUM(N7:N18)</f>
        <v>11426.79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312260.09999999998</v>
      </c>
      <c r="G27" s="412"/>
      <c r="H27" s="372"/>
      <c r="I27" s="372"/>
      <c r="J27" s="405">
        <f>J19-J26</f>
        <v>54426.114679999991</v>
      </c>
      <c r="K27" s="405"/>
      <c r="L27" s="405"/>
      <c r="M27" s="405"/>
      <c r="N27" s="405">
        <f>N19-N26</f>
        <v>11426.79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312.3</v>
      </c>
      <c r="G28" s="415"/>
      <c r="H28" s="415"/>
      <c r="I28" s="415"/>
      <c r="J28" s="415">
        <f>ROUND(J27/1000,1)</f>
        <v>54.4</v>
      </c>
      <c r="K28" s="415"/>
      <c r="L28" s="415"/>
      <c r="M28" s="415"/>
      <c r="N28" s="415">
        <f>ROUND(N27/1000,1)</f>
        <v>11.4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0"/>
      <c r="H31" s="570"/>
      <c r="I31" s="422"/>
      <c r="J31" s="571">
        <f>+'Ekamut-caxs'!D68</f>
        <v>0</v>
      </c>
      <c r="K31" s="571"/>
      <c r="L31" s="423"/>
      <c r="N31" s="424"/>
    </row>
    <row r="32" spans="1:14" s="360" customFormat="1">
      <c r="C32" s="425"/>
      <c r="D32" s="425"/>
      <c r="E32" s="426"/>
      <c r="F32" s="426"/>
      <c r="G32" s="572" t="s">
        <v>91</v>
      </c>
      <c r="H32" s="572"/>
      <c r="I32" s="427"/>
      <c r="J32" s="572" t="s">
        <v>108</v>
      </c>
      <c r="K32" s="572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1"/>
      <c r="H33" s="571"/>
      <c r="I33" s="430"/>
      <c r="J33" s="571">
        <f>+'Ekamut-caxs'!D70</f>
        <v>0</v>
      </c>
      <c r="K33" s="571"/>
      <c r="L33" s="423"/>
    </row>
    <row r="34" spans="2:13" s="360" customFormat="1">
      <c r="C34" s="431"/>
      <c r="D34" s="431"/>
      <c r="G34" s="572" t="s">
        <v>91</v>
      </c>
      <c r="H34" s="572"/>
      <c r="I34" s="427"/>
      <c r="J34" s="572" t="s">
        <v>108</v>
      </c>
      <c r="K34" s="572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80" t="s">
        <v>239</v>
      </c>
      <c r="J37" s="580"/>
      <c r="L37" s="580" t="s">
        <v>240</v>
      </c>
      <c r="M37" s="580"/>
    </row>
    <row r="38" spans="2:13" s="444" customFormat="1" ht="15.6" customHeight="1">
      <c r="E38" s="580" t="s">
        <v>241</v>
      </c>
      <c r="F38" s="580"/>
      <c r="I38" s="580"/>
      <c r="J38" s="580"/>
      <c r="L38" s="580"/>
      <c r="M38" s="580"/>
    </row>
    <row r="39" spans="2:13" s="444" customFormat="1">
      <c r="E39" s="580"/>
      <c r="F39" s="580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3" workbookViewId="0">
      <selection activeCell="C17" sqref="C17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82" t="s">
        <v>67</v>
      </c>
      <c r="B1" s="582"/>
      <c r="C1" s="582"/>
      <c r="D1" s="582"/>
      <c r="E1" s="582"/>
      <c r="F1" s="582"/>
    </row>
    <row r="2" spans="1:7" ht="29.25" customHeight="1">
      <c r="A2" s="583" t="str">
        <f>+'Ekamut-caxs'!A7:D7</f>
        <v xml:space="preserve">ՀՀ Երևանի «Կենտրոն» վարչական շրջանի N 22 գրադարան ՀՈԱԿ-ի </v>
      </c>
      <c r="B2" s="583"/>
      <c r="C2" s="583"/>
      <c r="D2" s="583"/>
      <c r="E2" s="583"/>
      <c r="F2" s="583"/>
    </row>
    <row r="3" spans="1:7" ht="34.950000000000003" customHeight="1">
      <c r="A3" s="583" t="s">
        <v>238</v>
      </c>
      <c r="B3" s="583"/>
      <c r="C3" s="583"/>
      <c r="D3" s="583"/>
      <c r="E3" s="583"/>
      <c r="F3" s="583"/>
    </row>
    <row r="4" spans="1:7" ht="15.6">
      <c r="G4" s="484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3" t="s">
        <v>237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4">
        <f>+'Ekamut-caxs'!D68</f>
        <v>0</v>
      </c>
      <c r="E28" s="584"/>
    </row>
    <row r="29" spans="1:6" ht="11.25" customHeight="1">
      <c r="B29" s="311" t="s">
        <v>4</v>
      </c>
      <c r="D29" s="585" t="s">
        <v>5</v>
      </c>
      <c r="E29" s="585"/>
    </row>
    <row r="30" spans="1:6" ht="24" customHeight="1">
      <c r="B30" s="301" t="s">
        <v>6</v>
      </c>
      <c r="D30" s="584">
        <f>+'Ekamut-caxs'!D70</f>
        <v>0</v>
      </c>
      <c r="E30" s="584"/>
    </row>
    <row r="31" spans="1:6" ht="16.5" customHeight="1">
      <c r="B31" s="293" t="s">
        <v>182</v>
      </c>
      <c r="D31" s="581" t="s">
        <v>5</v>
      </c>
      <c r="E31" s="581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0amL2ZodKEz1nPzn6S9DG3tjmHBP1Cl3RM3bT1b/R3E=</DigestValue>
    </Reference>
    <Reference Type="http://www.w3.org/2000/09/xmldsig#Object" URI="#idOfficeObject">
      <DigestMethod Algorithm="http://www.w3.org/2001/04/xmlenc#sha256"/>
      <DigestValue>fVRazXV0irwsK6KR/3vN2MtU/2dUDxAoD9kaE6PQpKI=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67KAtw7nAeHhxw++WtzmG4uFhuv2wdYx63I96DZ5Qe8=</DigestValue>
    </Reference>
    <Reference Type="http://www.w3.org/2000/09/xmldsig#Object" URI="#idValidSigLnImg">
      <DigestMethod Algorithm="http://www.w3.org/2001/04/xmlenc#sha256"/>
      <DigestValue>F4JyUbV7q0IhuxzVrZMbuGestOtuUn3BjnyjeU37Ah0=</DigestValue>
    </Reference>
    <Reference Type="http://www.w3.org/2000/09/xmldsig#Object" URI="#idInvalidSigLnImg">
      <DigestMethod Algorithm="http://www.w3.org/2001/04/xmlenc#sha256"/>
      <DigestValue>YL+8zWtThRM1Zw7VIjy93xHBxNwju1iNGQjV/doyXEk=</DigestValue>
    </Reference>
  </SignedInfo>
  <SignatureValue>GdOS4gpxyppbJG/40VbfWxphijlZ9zKvMmqSHMEieh2ojgWLRgFPDDvqrha23+Ed7VtAuVGqAnCj
dYSQPdx09uuGjUZ1GEgGa7FjZyN9re6SmCKIrytSdNgBmYolKJjPwldxvpEekG/ttlwGHaLld/px
v7D0J1VhhJOPmXxJkwDuX6Du2Ti/hssDSeqKAtwCNyFZqtyrpf2ySOyeqzpTVhxPdMVjYzaN3hwQ
eiNpTaafQP8Ym3KdDUQTMs1hc61KnaKwLA5LM7YXYSVKjaG2DGN4AYE33/ZtRezyHYAYbLJ1ICNz
GKvUPnyYC4W7Pztyqm8AdVmmhZ4WvRKvf/WjCw==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dTYuIyCON4AYU3ULqzlMYICEbNo8MeEGKbx41D5oFXQ=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YnCzkJn4rDIo4oUwiWXR4feUpdJEEMY7kDZUiWRpIDA=</DigestValue>
      </Reference>
      <Reference URI="/xl/drawings/vmlDrawing2.vml?ContentType=application/vnd.openxmlformats-officedocument.vmlDrawing">
        <DigestMethod Algorithm="http://www.w3.org/2001/04/xmlenc#sha256"/>
        <DigestValue>WLIkaT9Ss78tA6pmtRZLLXy4RUd0IEVyvrb21DeyW3g=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Uu7vCDdmQYVJNljvxl1/lgZWRbyv7lkF+dTdR3fje7k=</DigestValue>
      </Reference>
      <Reference URI="/xl/media/image2.emf?ContentType=image/x-emf">
        <DigestMethod Algorithm="http://www.w3.org/2001/04/xmlenc#sha256"/>
        <DigestValue>BgHF8RiM2e/IELNemWXp6ng33JS+l+K9JUcor4KqxFA=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MeTy+Er6lYq1hPm00pgLA/kIt+rEzhbpk3EiTL5TbLY=</DigestValue>
      </Reference>
      <Reference URI="/xl/styles.xml?ContentType=application/vnd.openxmlformats-officedocument.spreadsheetml.styles+xml">
        <DigestMethod Algorithm="http://www.w3.org/2001/04/xmlenc#sha256"/>
        <DigestValue>mIIhdMBppzzqU+w/wWFDM2ijiFApEkcbOwjNK/ykh1c=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yQUQejztldGcHcSxEko/4Xut+xoWXMnfO2HDiT4t8mY=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DhbvSPr2ilOht+KidBNX1PGOutHkMKRXzeQQAhW6dAY=</DigestValue>
      </Reference>
      <Reference URI="/xl/worksheets/sheet2.xml?ContentType=application/vnd.openxmlformats-officedocument.spreadsheetml.worksheet+xml">
        <DigestMethod Algorithm="http://www.w3.org/2001/04/xmlenc#sha256"/>
        <DigestValue>jX1hFdlC3stise5t4UmOc3fL//mSFaG7j9M0A60nWhU=</DigestValue>
      </Reference>
      <Reference URI="/xl/worksheets/sheet3.xml?ContentType=application/vnd.openxmlformats-officedocument.spreadsheetml.worksheet+xml">
        <DigestMethod Algorithm="http://www.w3.org/2001/04/xmlenc#sha256"/>
        <DigestValue>5Ip1KDzBcGIOUCVgQ/1Z+ZLXNmpt6C+RHMNcyUxbj7Q=</DigestValue>
      </Reference>
      <Reference URI="/xl/worksheets/sheet4.xml?ContentType=application/vnd.openxmlformats-officedocument.spreadsheetml.worksheet+xml">
        <DigestMethod Algorithm="http://www.w3.org/2001/04/xmlenc#sha256"/>
        <DigestValue>7+Kkld14OziUBvE7JJCmE+sWK/eg4cYAWZ408swpefc=</DigestValue>
      </Reference>
      <Reference URI="/xl/worksheets/sheet5.xml?ContentType=application/vnd.openxmlformats-officedocument.spreadsheetml.worksheet+xml">
        <DigestMethod Algorithm="http://www.w3.org/2001/04/xmlenc#sha256"/>
        <DigestValue>z1TGKc3gW5lQ1NDFj0RzW0IKgAV6uMkz8vgDg7Si2k4=</DigestValue>
      </Reference>
      <Reference URI="/xl/worksheets/sheet6.xml?ContentType=application/vnd.openxmlformats-officedocument.spreadsheetml.worksheet+xml">
        <DigestMethod Algorithm="http://www.w3.org/2001/04/xmlenc#sha256"/>
        <DigestValue>N/K/OTILbh+yt2p0E+9fuJoGxP0o/F11Q0T4s3Z4UWg=</DigestValue>
      </Reference>
      <Reference URI="/xl/worksheets/sheet7.xml?ContentType=application/vnd.openxmlformats-officedocument.spreadsheetml.worksheet+xml">
        <DigestMethod Algorithm="http://www.w3.org/2001/04/xmlenc#sha256"/>
        <DigestValue>Uyp/FjPyOYELfxe0h01lkNif1s4IoqM2Hmvf/mC9qPs=</DigestValue>
      </Reference>
      <Reference URI="/xl/worksheets/sheet8.xml?ContentType=application/vnd.openxmlformats-officedocument.spreadsheetml.worksheet+xml">
        <DigestMethod Algorithm="http://www.w3.org/2001/04/xmlenc#sha256"/>
        <DigestValue>gurB3PYHpPfX4bYnGZTOCFn8EbGCUAqvXyao2cjmOsA=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2023-04-03T17:24:56Z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{06DA6DF3-61B1-4E4F-8F90-DA6C69D01218}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2023-04-03T17:24:56Z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FdcQAAAAEwAAAAAAAABIAAAAAAAAAMwuEnj6fwAAkPMuePp/AAAAMxJ4+n8AAAEAAAAAAAAAWFgSePp/AAAAAAL3+n8AAAAAAAAAAAAAAAAAAAAAAABguRXXEAAAAFDyKCbBAQAA2+Db9Pp/AACQuhXXEAAAACm7Fdc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MU1xAAAAAAAQAAAAAAAIg+//T6fwAAAAAAAAAAAAAJAAAAAAAAAKjWtDPBAQAASMGBd/p/AAAAAAAAAAAAAAAAAAAAAAAAb7Z4F3MQAAB4JRTXEAAAAAAAAAAAAAAAoBt6M8EBAABQ8igmwQEAAKAmFNcAAAAAAAAAAAAAAAAHAAAAAAAAANgUpDPBAQAA3CUU1xAAAAAZJhTXEAAAAHHN1/T6fwAAAQAAAMEBAABQKRTXAAAAAPbiyit2gAAAAAAAAAAAAABQ8igmwQEAANvg2/T6fwAAgCUU1xAAAAAZJhTXEAAAAJAxejPB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K0k/wQEAAEArST8CAAAAiD7/9Pp/AAAAAAAAAAAAAJnranb6fwAAAAAAAPp/AAAAAAAAAAAAAAAAAAAAAAAAAAAAAAAAAAAvs3gXcxAAAAAAAAAAAAAAQCtJP8EBAADg////AAAAAFDyKCbBAQAAeCsU1wAAAAAAAAAAAAAAAAYAAAAAAAAAIAAAAAAAAACcKhTXEAAAANkqFNcQAAAAcc3X9Pp/AABALxTXEAAAAAAAAAAAAAAA0CjcM8EBAAC4YfR2+n8AAFDyKCbBAQAA2+Db9Pp/AABAKhTXEAAAANkqFNcQAAAAoO78N8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hIl///////8BQAAAAABBEAIHUjBAQAA+g8b//////+B2jUaK7sAAFgPtDPBAQAAOIIV1xAAAADgopM/wQEAAECAFdcQAAAAQAgdSAAAAADgopM/wQEAAKzvB/X6fwAAAAAAAAAAAADb4Nv0+n8AAHCAFdcQAAAAZAAAAAAAAAAIALEuw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FdcQAAAAEwAAAAAAAABIAAAAAAAAAMwuEnj6fwAAkPMuePp/AAAAMxJ4+n8AAAEAAAAAAAAAWFgSePp/AAAAAAL3+n8AAAAAAAAAAAAAAAAAAAAAAABguRXXEAAAAFDyKCbBAQAA2+Db9Pp/AACQuhXXEAAAACm7Fdc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xTXEAAAAAABAAAAAAAAiD7/9Pp/AAAAAAAAAAAAAAkAAAAAAAAAqNa0M8EBAABIwYF3+n8AAAAAAAAAAAAAAAAAAAAAAABvtngXcxAAAHglFNcQAAAAAAAAAAAAAACgG3ozwQEAAFDyKCbBAQAAoCYU1wAAAAAAAAAAAAAAAAcAAAAAAAAA2BSkM8EBAADcJRTXEAAAABkmFNcQAAAAcc3X9Pp/AAABAAAAwQEAAFApFNcAAAAA9uLKK3aAAAAAAAAAAAAAAFDyKCbBAQAA2+Db9Pp/AACAJRTXEAAAABkmFNcQAAAAkDF6M8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ArST/BAQAAQCtJPwIAAACIPv/0+n8AAAAAAAAAAAAAmetqdvp/AAAAAAAA+n8AAAAAAAAAAAAAAAAAAAAAAAAAAAAAAAAAAC+zeBdzEAAAAAAAAAAAAABAK0k/wQEAAOD///8AAAAAUPIoJsEBAAB4KxTXAAAAAAAAAAAAAAAABgAAAAAAAAAgAAAAAAAAAJwqFNcQAAAA2SoU1xAAAABxzdf0+n8AAEAvFNcQAAAAAAAAAAAAAADQKNwzwQEAALhh9Hb6fwAAUPIoJsEBAADb4Nv0+n8AAEAqFNcQAAAA2SoU1xAAAACg7vw3w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EV1xAAAAAAAAAAAAAAAAAAAAAAAAAAAAAAAAAAAAAgVHVCwQEAAAgAAAAAAAAAgXwI9fp/AADwrQRCwQEAAAAAAAAAAAAAAQAAAAAAAAAAAAAAAAAAAAEAAADBAQAA48AA7fp/AADwEaL///////wFAAAAAAEEQAgdSMEBAAD6Dxv//////4HaNRoruwAAWA+0M8EBAAA4ghXXEAAAAOCikz/BAQAAQIAV1xAAAABACB1IAAAAAOCikz/BAQAArO8H9fp/AAAAAAAAAAAAANvg2/T6fwAAcIAV1xAAAABkAAAAAAAAAAgAsi7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q4zvns//g51yhCfVkB6yyhmNDR2iWhA8cvfMlgtLYdE=</DigestValue>
    </Reference>
    <Reference Type="http://www.w3.org/2000/09/xmldsig#Object" URI="#idOfficeObject">
      <DigestMethod Algorithm="http://www.w3.org/2001/04/xmlenc#sha256"/>
      <DigestValue>QCJDwPMotTm6LNU3fHBqyGojfzxF4eUdUqhcCHjlsw8=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Buy4OHqJUUbpoYDYU3CcGlb2m83TfqGtocqgHPdsxH8=</DigestValue>
    </Reference>
    <Reference Type="http://www.w3.org/2000/09/xmldsig#Object" URI="#idValidSigLnImg">
      <DigestMethod Algorithm="http://www.w3.org/2001/04/xmlenc#sha256"/>
      <DigestValue>7ti6pqZO/jbuDDJbBR/fiH9NCyNEA+S1enSWvT7d1NA=</DigestValue>
    </Reference>
    <Reference Type="http://www.w3.org/2000/09/xmldsig#Object" URI="#idInvalidSigLnImg">
      <DigestMethod Algorithm="http://www.w3.org/2001/04/xmlenc#sha256"/>
      <DigestValue>TBo+adpd151nediptZxqF1HKCyudZ6ZIcGLQrbL0m9A=</DigestValue>
    </Reference>
  </SignedInfo>
  <SignatureValue>uVCsOas2lT6fMHei/xt/r0vvYX4GmSJW+b45SPMNhsfp4QWBD8itRoPP2IzHV34IFMv+QYGyja8s
yp7Pzrp5vv0yCPzYgsH4j5MZ4VnsBiLweon7hqG4S2MHHTmllbayPJtwvqaxg3fRVzj9MggRvTtI
kMydTd3JU+247ZUMJdTead1Tzhw+D04/3d5SWlyQkSuRKNi5BtfTnt+U2AujmxJyPWtk0RyA1shM
w8wWC/gC4NeMS3k85sWFsA8BNOLNKm1DBmJ78ZK2OgXSW+BxXuIiOLmqnLN7u3HiaNI+3iwK0/gr
JNMPMFxNe53ds9ce1SN6E99CTKZhKwa92v9TtQ==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dTYuIyCON4AYU3ULqzlMYICEbNo8MeEGKbx41D5oFXQ=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YnCzkJn4rDIo4oUwiWXR4feUpdJEEMY7kDZUiWRpIDA=</DigestValue>
      </Reference>
      <Reference URI="/xl/drawings/vmlDrawing2.vml?ContentType=application/vnd.openxmlformats-officedocument.vmlDrawing">
        <DigestMethod Algorithm="http://www.w3.org/2001/04/xmlenc#sha256"/>
        <DigestValue>WLIkaT9Ss78tA6pmtRZLLXy4RUd0IEVyvrb21DeyW3g=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Uu7vCDdmQYVJNljvxl1/lgZWRbyv7lkF+dTdR3fje7k=</DigestValue>
      </Reference>
      <Reference URI="/xl/media/image2.emf?ContentType=image/x-emf">
        <DigestMethod Algorithm="http://www.w3.org/2001/04/xmlenc#sha256"/>
        <DigestValue>BgHF8RiM2e/IELNemWXp6ng33JS+l+K9JUcor4KqxFA=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MeTy+Er6lYq1hPm00pgLA/kIt+rEzhbpk3EiTL5TbLY=</DigestValue>
      </Reference>
      <Reference URI="/xl/styles.xml?ContentType=application/vnd.openxmlformats-officedocument.spreadsheetml.styles+xml">
        <DigestMethod Algorithm="http://www.w3.org/2001/04/xmlenc#sha256"/>
        <DigestValue>mIIhdMBppzzqU+w/wWFDM2ijiFApEkcbOwjNK/ykh1c=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yQUQejztldGcHcSxEko/4Xut+xoWXMnfO2HDiT4t8mY=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DhbvSPr2ilOht+KidBNX1PGOutHkMKRXzeQQAhW6dAY=</DigestValue>
      </Reference>
      <Reference URI="/xl/worksheets/sheet2.xml?ContentType=application/vnd.openxmlformats-officedocument.spreadsheetml.worksheet+xml">
        <DigestMethod Algorithm="http://www.w3.org/2001/04/xmlenc#sha256"/>
        <DigestValue>jX1hFdlC3stise5t4UmOc3fL//mSFaG7j9M0A60nWhU=</DigestValue>
      </Reference>
      <Reference URI="/xl/worksheets/sheet3.xml?ContentType=application/vnd.openxmlformats-officedocument.spreadsheetml.worksheet+xml">
        <DigestMethod Algorithm="http://www.w3.org/2001/04/xmlenc#sha256"/>
        <DigestValue>5Ip1KDzBcGIOUCVgQ/1Z+ZLXNmpt6C+RHMNcyUxbj7Q=</DigestValue>
      </Reference>
      <Reference URI="/xl/worksheets/sheet4.xml?ContentType=application/vnd.openxmlformats-officedocument.spreadsheetml.worksheet+xml">
        <DigestMethod Algorithm="http://www.w3.org/2001/04/xmlenc#sha256"/>
        <DigestValue>7+Kkld14OziUBvE7JJCmE+sWK/eg4cYAWZ408swpefc=</DigestValue>
      </Reference>
      <Reference URI="/xl/worksheets/sheet5.xml?ContentType=application/vnd.openxmlformats-officedocument.spreadsheetml.worksheet+xml">
        <DigestMethod Algorithm="http://www.w3.org/2001/04/xmlenc#sha256"/>
        <DigestValue>z1TGKc3gW5lQ1NDFj0RzW0IKgAV6uMkz8vgDg7Si2k4=</DigestValue>
      </Reference>
      <Reference URI="/xl/worksheets/sheet6.xml?ContentType=application/vnd.openxmlformats-officedocument.spreadsheetml.worksheet+xml">
        <DigestMethod Algorithm="http://www.w3.org/2001/04/xmlenc#sha256"/>
        <DigestValue>N/K/OTILbh+yt2p0E+9fuJoGxP0o/F11Q0T4s3Z4UWg=</DigestValue>
      </Reference>
      <Reference URI="/xl/worksheets/sheet7.xml?ContentType=application/vnd.openxmlformats-officedocument.spreadsheetml.worksheet+xml">
        <DigestMethod Algorithm="http://www.w3.org/2001/04/xmlenc#sha256"/>
        <DigestValue>Uyp/FjPyOYELfxe0h01lkNif1s4IoqM2Hmvf/mC9qPs=</DigestValue>
      </Reference>
      <Reference URI="/xl/worksheets/sheet8.xml?ContentType=application/vnd.openxmlformats-officedocument.spreadsheetml.worksheet+xml">
        <DigestMethod Algorithm="http://www.w3.org/2001/04/xmlenc#sha256"/>
        <DigestValue>gurB3PYHpPfX4bYnGZTOCFn8EbGCUAqvXyao2cjmOsA=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{C54063B8-6784-4950-80D1-CED9EF62C5DD}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2023-04-03T17:25:10Z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FdcQAAAAEwAAAAAAAABIAAAAAAAAAMwuEnj6fwAAkPMuePp/AAAAMxJ4+n8AAAEAAAAAAAAAWFgSePp/AAAAAAL3+n8AAAAAAAAAAAAAAAAAAAAAAABguRXXEAAAAFDyKCbBAQAA2+Db9Pp/AACQuhXXEAAAACm7Fdc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MU1xAAAAAAAQAAAAAAAIg+//T6fwAAAAAAAAAAAAAJAAAAAAAAAKjWtDPBAQAASMGBd/p/AAAAAAAAAAAAAAAAAAAAAAAAb7Z4F3MQAAB4JRTXEAAAAAAAAAAAAAAAoBt6M8EBAABQ8igmwQEAAKAmFNcAAAAAAAAAAAAAAAAHAAAAAAAAANgUpDPBAQAA3CUU1xAAAAAZJhTXEAAAAHHN1/T6fwAAAQAAAMEBAABQKRTXAAAAAPbiyit2gAAAAAAAAAAAAABQ8igmwQEAANvg2/T6fwAAgCUU1xAAAAAZJhTXEAAAAJAxejPB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K0k/wQEAAEArST8CAAAAiD7/9Pp/AAAAAAAAAAAAAJnranb6fwAAAAAAAPp/AAAAAAAAAAAAAAAAAAAAAAAAAAAAAAAAAAAvs3gXcxAAAAAAAAAAAAAAQCtJP8EBAADg////AAAAAFDyKCbBAQAAeCsU1wAAAAAAAAAAAAAAAAYAAAAAAAAAIAAAAAAAAACcKhTXEAAAANkqFNcQAAAAcc3X9Pp/AABALxTXEAAAAAAAAAAAAAAA0CjcM8EBAAC4YfR2+n8AAFDyKCbBAQAA2+Db9Pp/AABAKhTXEAAAANkqFNcQAAAAoO78N8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xVx///////8BQAAAAABBMANHUjBAQAA+g8b//////+B2jUaK7sAAFgPtDPBAQAAOIIV1xAAAADgopM/wQEAAECAFdcQAAAAwA0dSAAAAADgopM/wQEAAKzvB/X6fwAAAAAAAAAAAADb4Nv0+n8AAHCAFdcQAAAAZAAAAAAAAAAIALMuw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5FdcQAAAAEwAAAAAAAABIAAAAAAAAAMwuEnj6fwAAkPMuePp/AAAAMxJ4+n8AAAEAAAAAAAAAWFgSePp/AAAAAAL3+n8AAAAAAAAAAAAAAAAAAAAAAABguRXXEAAAAFDyKCbBAQAA2+Db9Pp/AACQuhXXEAAAACm7Fdc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xTXEAAAAAABAAAAAAAAiD7/9Pp/AAAAAAAAAAAAAAkAAAAAAAAAqNa0M8EBAABIwYF3+n8AAAAAAAAAAAAAAAAAAAAAAABvtngXcxAAAHglFNcQAAAAAAAAAAAAAACgG3ozwQEAAFDyKCbBAQAAoCYU1wAAAAAAAAAAAAAAAAcAAAAAAAAA2BSkM8EBAADcJRTXEAAAABkmFNcQAAAAcc3X9Pp/AAABAAAAwQEAAFApFNcAAAAA9uLKK3aAAAAAAAAAAAAAAFDyKCbBAQAA2+Db9Pp/AACAJRTXEAAAABkmFNcQAAAAkDF6M8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ArST/BAQAAQCtJPwIAAACIPv/0+n8AAAAAAAAAAAAAmetqdvp/AAAAAAAA+n8AAAAAAAAAAAAAAAAAAAAAAAAAAAAAAAAAAC+zeBdzEAAAAAAAAAAAAABAK0k/wQEAAOD///8AAAAAUPIoJsEBAAB4KxTXAAAAAAAAAAAAAAAABgAAAAAAAAAgAAAAAAAAAJwqFNcQAAAA2SoU1xAAAABxzdf0+n8AAEAvFNcQAAAAAAAAAAAAAADQKNwzwQEAALhh9Hb6fwAAUPIoJsEBAADb4Nv0+n8AAEAqFNcQAAAA2SoU1xAAAACg7vw3w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EV1xAAAAAAAAAAAAAAAAAAAAAAAAAAAAAAAAAAAABAK3Q/wQEAAAgAAAAAAAAAgXwI9fp/AADwrQRCwQEAAAAAAAAAAAAAAQAAAAAAAAAAALwjwQEAAAEAAADBAQAA48AA7fp/AAAUFfv///////wFAAAAAAEEwA0dSMEBAAD6Dxv//////4HaNRoruwAAWA+0M8EBAAA4ghXXEAAAAOCikz/BAQAAQIAV1xAAAADADR1IAAAAAOCikz/BAQAArO8H9fp/AAAAAAAAAAAAANvg2/T6fwAAcIAV1xAAAABkAAAAAAAAAAgAtC7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2023-03-16T07:19:17Z</cp:lastPrinted>
  <dcterms:created xsi:type="dcterms:W3CDTF">1996-10-14T23:33:28Z</dcterms:created>
  <dcterms:modified xsi:type="dcterms:W3CDTF">2023-03-29T08:17:14Z</dcterms:modified>
</cp:coreProperties>
</file>